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Спец од. и обувь конс. ООК\ОЗП, ОК (ВСЕ УЧАСТНИКИ)\"/>
    </mc:Choice>
  </mc:AlternateContent>
  <bookViews>
    <workbookView xWindow="480" yWindow="225" windowWidth="20010" windowHeight="7920"/>
  </bookViews>
  <sheets>
    <sheet name="Кол-во" sheetId="2" r:id="rId1"/>
    <sheet name="Условия поставки" sheetId="3" r:id="rId2"/>
  </sheets>
  <definedNames>
    <definedName name="_xlnm._FilterDatabase" localSheetId="0" hidden="1">'Кол-во'!$A$8:$H$401</definedName>
    <definedName name="_xlnm.Print_Titles" localSheetId="0">'Кол-во'!$A:$H,'Кол-во'!$7:$8</definedName>
    <definedName name="_xlnm.Print_Area" localSheetId="0">'Кол-во'!$A$1:$H$409</definedName>
  </definedNames>
  <calcPr calcId="152511"/>
</workbook>
</file>

<file path=xl/calcChain.xml><?xml version="1.0" encoding="utf-8"?>
<calcChain xmlns="http://schemas.openxmlformats.org/spreadsheetml/2006/main">
  <c r="H378" i="2" l="1"/>
  <c r="H30" i="2" l="1"/>
  <c r="H9" i="2" l="1"/>
  <c r="H17" i="2"/>
  <c r="H63" i="2"/>
  <c r="H65" i="2"/>
  <c r="H71" i="2"/>
  <c r="H117" i="2"/>
  <c r="H240" i="2"/>
  <c r="H400" i="2"/>
  <c r="H11" i="2" l="1"/>
  <c r="H12" i="2"/>
  <c r="H13" i="2"/>
  <c r="H14" i="2"/>
  <c r="H15" i="2"/>
  <c r="H16" i="2"/>
  <c r="H18" i="2"/>
  <c r="H19" i="2"/>
  <c r="H20" i="2"/>
  <c r="H21" i="2"/>
  <c r="H22" i="2"/>
  <c r="H23" i="2"/>
  <c r="H24" i="2"/>
  <c r="H25" i="2"/>
  <c r="H26" i="2"/>
  <c r="H27" i="2"/>
  <c r="H28" i="2"/>
  <c r="H29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4" i="2"/>
  <c r="H66" i="2"/>
  <c r="H67" i="2"/>
  <c r="H68" i="2"/>
  <c r="H69" i="2"/>
  <c r="H70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10" i="2"/>
  <c r="H338" i="2" l="1"/>
  <c r="H322" i="2"/>
  <c r="H306" i="2"/>
  <c r="H290" i="2"/>
  <c r="H341" i="2"/>
  <c r="H325" i="2"/>
  <c r="H309" i="2"/>
  <c r="H293" i="2"/>
  <c r="H344" i="2"/>
  <c r="H328" i="2"/>
  <c r="H312" i="2"/>
  <c r="H296" i="2"/>
  <c r="H347" i="2"/>
  <c r="H331" i="2"/>
  <c r="H315" i="2"/>
  <c r="H299" i="2"/>
  <c r="H283" i="2"/>
  <c r="H282" i="2"/>
  <c r="H334" i="2"/>
  <c r="H318" i="2"/>
  <c r="H302" i="2"/>
  <c r="H286" i="2"/>
  <c r="H337" i="2"/>
  <c r="H321" i="2"/>
  <c r="H305" i="2"/>
  <c r="H289" i="2"/>
  <c r="H340" i="2"/>
  <c r="H324" i="2"/>
  <c r="H308" i="2"/>
  <c r="H292" i="2"/>
  <c r="H343" i="2"/>
  <c r="H327" i="2"/>
  <c r="H311" i="2"/>
  <c r="H295" i="2"/>
  <c r="H346" i="2"/>
  <c r="H330" i="2"/>
  <c r="H314" i="2"/>
  <c r="H298" i="2"/>
  <c r="H349" i="2"/>
  <c r="H333" i="2"/>
  <c r="H317" i="2"/>
  <c r="H301" i="2"/>
  <c r="H285" i="2"/>
  <c r="H336" i="2"/>
  <c r="H320" i="2"/>
  <c r="H304" i="2"/>
  <c r="H288" i="2"/>
  <c r="H339" i="2"/>
  <c r="H323" i="2"/>
  <c r="H307" i="2"/>
  <c r="H291" i="2"/>
  <c r="H342" i="2"/>
  <c r="H326" i="2"/>
  <c r="H310" i="2"/>
  <c r="H294" i="2"/>
  <c r="H345" i="2"/>
  <c r="H329" i="2"/>
  <c r="H313" i="2"/>
  <c r="H297" i="2"/>
  <c r="H348" i="2"/>
  <c r="H332" i="2"/>
  <c r="H316" i="2"/>
  <c r="H300" i="2"/>
  <c r="H284" i="2"/>
  <c r="H335" i="2"/>
  <c r="H319" i="2"/>
  <c r="H303" i="2"/>
  <c r="H287" i="2"/>
  <c r="H401" i="2" l="1"/>
</calcChain>
</file>

<file path=xl/sharedStrings.xml><?xml version="1.0" encoding="utf-8"?>
<sst xmlns="http://schemas.openxmlformats.org/spreadsheetml/2006/main" count="2111" uniqueCount="871">
  <si>
    <t>401J</t>
  </si>
  <si>
    <t>Спецодежда, спецобувь</t>
  </si>
  <si>
    <t>№</t>
  </si>
  <si>
    <t>Материал</t>
  </si>
  <si>
    <t>Краткий текст материала</t>
  </si>
  <si>
    <t>КВД</t>
  </si>
  <si>
    <t>Номер лота</t>
  </si>
  <si>
    <t>Лот_№ТЗ</t>
  </si>
  <si>
    <t>ЕИ</t>
  </si>
  <si>
    <t>Кол-во</t>
  </si>
  <si>
    <t>ШТ</t>
  </si>
  <si>
    <t>КМТ</t>
  </si>
  <si>
    <t>Перчатки от искр/брызг металла</t>
  </si>
  <si>
    <t>ПАР</t>
  </si>
  <si>
    <t>Перчатки полимерн прокол/порез утеп</t>
  </si>
  <si>
    <t>Перчатки резиновые</t>
  </si>
  <si>
    <t>Перчатки с полимерным покрытием утеп</t>
  </si>
  <si>
    <t>Перчатки утеп от повыш темп/искр/брызг</t>
  </si>
  <si>
    <t>Фартук из полимерных материалов</t>
  </si>
  <si>
    <t>Кепи (бейсболка)</t>
  </si>
  <si>
    <t>Подшлемник под каску</t>
  </si>
  <si>
    <t>Подшлемник под каску утепленный</t>
  </si>
  <si>
    <t>Шапка шерстяная</t>
  </si>
  <si>
    <t>ИТОГО</t>
  </si>
  <si>
    <t>Комбинезон для защ от ОПЗ 44-46/170-176</t>
  </si>
  <si>
    <t>Лот № 1 - Поставка спецодежды летней и зимней, для защиты от кислот и щелочей, для защиты от клещей</t>
  </si>
  <si>
    <t>Комбинезон для защ от ОПЗ 48-50/158-164</t>
  </si>
  <si>
    <t>Комбинезон для защ от ОПЗ 48-50/170-176</t>
  </si>
  <si>
    <t>Комбинезон для защ от ОПЗ 48-50/182-188</t>
  </si>
  <si>
    <t>Комбинезон для защ от ОПЗ 52-54/170-176</t>
  </si>
  <si>
    <t>Комбинезон для защ от ОПЗ 52-54/182-188</t>
  </si>
  <si>
    <t>Комбинезон для защ от ОПЗ 56-58/170-176</t>
  </si>
  <si>
    <t>Комбинезон для защ от ОПЗ 60-62/182-188</t>
  </si>
  <si>
    <t>Костюм для защ от ОПЗ 44-46/158-164 жен</t>
  </si>
  <si>
    <t>Костюм для защ от ОПЗ 44-46/170-176 жен</t>
  </si>
  <si>
    <t>Костюм для защ от ОПЗ 48-50/158-164 жен</t>
  </si>
  <si>
    <t>Костюм для защ от ОПЗ 48-50/170-176 жен</t>
  </si>
  <si>
    <t>Костюм для защ от ОПЗ 48-50/182-188 жен</t>
  </si>
  <si>
    <t>Костюм для защ от ОПЗ 52-54/158-164 жен</t>
  </si>
  <si>
    <t>Костюм для защ от ОПЗ 52-54/170-176 жен</t>
  </si>
  <si>
    <t>Костюм для защ от ОПЗ 52-54/182-188 жен</t>
  </si>
  <si>
    <t>Костюм для защ от ОПЗ 56-58/158-164 жен</t>
  </si>
  <si>
    <t>Костюм для защ от ОПЗ 56-58/170-176 жен</t>
  </si>
  <si>
    <t>Костюм для защ от ОПЗ 56-58/182-188 жен</t>
  </si>
  <si>
    <t>Костюм для защ от ОПЗ 64-66/158-164 жен</t>
  </si>
  <si>
    <t>Костюм для защиты от ОПЗ 44-46/158-164</t>
  </si>
  <si>
    <t>Костюм для защиты от ОПЗ 44-46/170-176</t>
  </si>
  <si>
    <t>Костюм для защиты от ОПЗ 44-46/182-188</t>
  </si>
  <si>
    <t>Костюм для защиты от ОПЗ 48-50/158-164</t>
  </si>
  <si>
    <t>Костюм для защиты от ОПЗ 48-50/170-176</t>
  </si>
  <si>
    <t>Костюм для защиты от ОПЗ 48-50/182-188</t>
  </si>
  <si>
    <t>Костюм для защиты от ОПЗ 48-50/194-200</t>
  </si>
  <si>
    <t>Костюм для защиты от ОПЗ 52-54/146-152</t>
  </si>
  <si>
    <t>Костюм для защиты от ОПЗ 52-54/158-164</t>
  </si>
  <si>
    <t>Костюм для защиты от ОПЗ 52-54/170-176</t>
  </si>
  <si>
    <t>Костюм для защиты от ОПЗ 52-54/182-188</t>
  </si>
  <si>
    <t>Костюм для защиты от ОПЗ 52-54/194-200</t>
  </si>
  <si>
    <t>Костюм для защиты от ОПЗ 56-58/158-164</t>
  </si>
  <si>
    <t>Костюм для защиты от ОПЗ 56-58/170-176</t>
  </si>
  <si>
    <t>Костюм для защиты от ОПЗ 56-58/182-188</t>
  </si>
  <si>
    <t>Костюм для защиты от ОПЗ 56-58/194-200</t>
  </si>
  <si>
    <t>Костюм для защиты от ОПЗ 56-58/206-212</t>
  </si>
  <si>
    <t>Костюм для защиты от ОПЗ 60-62/158-164</t>
  </si>
  <si>
    <t>Костюм для защиты от ОПЗ 60-62/170-176</t>
  </si>
  <si>
    <t>Костюм для защиты от ОПЗ 60-62/182-188</t>
  </si>
  <si>
    <t>Костюм для защиты от ОПЗ 60-62/194-200</t>
  </si>
  <si>
    <t>Костюм для защиты от ОПЗ 64-66/158-164</t>
  </si>
  <si>
    <t>Костюм для защиты от ОПЗ 64-66/170-176</t>
  </si>
  <si>
    <t>Костюм для защиты от ОПЗ 64-66/182-188</t>
  </si>
  <si>
    <t>Костюм для защиты от ОПЗ 64-66/194-200</t>
  </si>
  <si>
    <t>Костюм для защиты от ОПЗ 68-70/170-176</t>
  </si>
  <si>
    <t>Костюм для защиты от ОПЗ 68-70/182-188</t>
  </si>
  <si>
    <t>Костюм для защиты от ОПЗ 68-70/194-200</t>
  </si>
  <si>
    <t>Костюм для защиты от ОПЗ 72-74/182-188</t>
  </si>
  <si>
    <t>Костюм для защиты от ОПЗ 72-74/194-200</t>
  </si>
  <si>
    <t>Костюм для защиты от ОПЗ 76-78/170-176</t>
  </si>
  <si>
    <t>Костюм защ от биол фак-ров 44-46/170-176</t>
  </si>
  <si>
    <t>Костюм защ от биол фак-ров 48-50/170-176</t>
  </si>
  <si>
    <t>Костюм защ от биол фак-ров 48-50/182-188</t>
  </si>
  <si>
    <t>Костюм защ от биол фак-ров 52-54/170-176</t>
  </si>
  <si>
    <t>Костюм защ от биол фак-ров 52-54/182-188</t>
  </si>
  <si>
    <t>Костюм защ от биол фак-ров 56-58/170-176</t>
  </si>
  <si>
    <t>Костюм кислот/щелоч утеп 48-50/170-176</t>
  </si>
  <si>
    <t>Костюм кислот/щелоч утеп 52-54/170-176</t>
  </si>
  <si>
    <t>Костюм кислот/щелоч утеп 52-54/182-188</t>
  </si>
  <si>
    <t>Костюм кислот/щелоч утеп 64-66/182-188</t>
  </si>
  <si>
    <t>Костюм на утеп прокл 44-46/158-164 жен</t>
  </si>
  <si>
    <t>Костюм на утеп прокл 44-46/170-176 жен</t>
  </si>
  <si>
    <t>Костюм на утеп прокл 48-50/158-164 жен</t>
  </si>
  <si>
    <t>Костюм на утеп прокл 48-50/170-176 жен</t>
  </si>
  <si>
    <t>Костюм на утеп прокл 52-54/158-164 жен</t>
  </si>
  <si>
    <t>Костюм на утеп прокл 52-54/170-176 жен</t>
  </si>
  <si>
    <t>Костюм на утеп прокл 56-58/158-164 жен</t>
  </si>
  <si>
    <t>Костюм на утеп прокл 56-58/170-176 жен</t>
  </si>
  <si>
    <t>Костюм на утеп прокл 56-58/182-188 жен</t>
  </si>
  <si>
    <t>Костюм на утеп прокладке 44-46/146-152</t>
  </si>
  <si>
    <t>Костюм на утеп прокладке 44-46/158-164</t>
  </si>
  <si>
    <t>Костюм на утеп прокладке 44-46/170-176</t>
  </si>
  <si>
    <t>Костюм на утеп прокладке 44-46/182-188</t>
  </si>
  <si>
    <t>Костюм на утеп прокладке 48-50/158-164</t>
  </si>
  <si>
    <t>Костюм на утеп прокладке 48-50/170-176</t>
  </si>
  <si>
    <t>Костюм на утеп прокладке 48-50/182-188</t>
  </si>
  <si>
    <t>Костюм на утеп прокладке 48-50/194-200</t>
  </si>
  <si>
    <t>Костюм на утеп прокладке 52-54/158-164</t>
  </si>
  <si>
    <t>Костюм на утеп прокладке 52-54/170-176</t>
  </si>
  <si>
    <t>Костюм на утеп прокладке 52-54/182-188</t>
  </si>
  <si>
    <t>Костюм на утеп прокладке 52-54/194-200</t>
  </si>
  <si>
    <t>Костюм на утеп прокладке 56-58/158-164</t>
  </si>
  <si>
    <t>Костюм на утеп прокладке 56-58/170-176</t>
  </si>
  <si>
    <t>Костюм на утеп прокладке 56-58/182-188</t>
  </si>
  <si>
    <t>Костюм на утеп прокладке 56-58/194-200</t>
  </si>
  <si>
    <t>Костюм на утеп прокладке 56-58/206-212</t>
  </si>
  <si>
    <t>Костюм на утеп прокладке 60-62/158-164</t>
  </si>
  <si>
    <t>Костюм на утеп прокладке 60-62/170-176</t>
  </si>
  <si>
    <t>Костюм на утеп прокладке 60-62/182-188</t>
  </si>
  <si>
    <t>Костюм на утеп прокладке 60-62/194-200</t>
  </si>
  <si>
    <t>Костюм на утеп прокладке 64-66/170-176</t>
  </si>
  <si>
    <t>Костюм на утеп прокладке 64-66/182-188</t>
  </si>
  <si>
    <t>Костюм на утеп прокладке 64-66/194-200</t>
  </si>
  <si>
    <t>Костюм на утеп прокладке 68-70/170-176</t>
  </si>
  <si>
    <t>Костюм на утеп прокладке 68-70/182-188</t>
  </si>
  <si>
    <t>Костюм на утеп прокладке 68-70/194-200</t>
  </si>
  <si>
    <t>Костюм на утеп прокладке 72-74/170-176</t>
  </si>
  <si>
    <t>Костюм на утеп прокладке 72-74/182-188</t>
  </si>
  <si>
    <t>Костюм на утеп прокладке 72-74/194-200</t>
  </si>
  <si>
    <t>Костюм от кислот/щелоч 44-46/170-176</t>
  </si>
  <si>
    <t>Костюм от кислот/щелоч 48-50/170-176</t>
  </si>
  <si>
    <t>Костюм от кислот/щелоч 52-54/170-176</t>
  </si>
  <si>
    <t>Костюм от кислот/щелоч 52-54/182-188</t>
  </si>
  <si>
    <t>Костюм от кислот/щелоч 64-66/182-188</t>
  </si>
  <si>
    <t>Халат и брюки от ОПЗ 44-46/158-164</t>
  </si>
  <si>
    <t>Халат и брюки от ОПЗ 44-46/158-164 жен</t>
  </si>
  <si>
    <t>Халат и брюки от ОПЗ 44-46/170-176</t>
  </si>
  <si>
    <t>Халат и брюки от ОПЗ 48-50/158-164</t>
  </si>
  <si>
    <t>Халат и брюки от ОПЗ 48-50/158-164 жен</t>
  </si>
  <si>
    <t>Халат и брюки от ОПЗ 48-50/170-176</t>
  </si>
  <si>
    <t>Халат и брюки от ОПЗ 48-50/170-176 жен</t>
  </si>
  <si>
    <t>Халат и брюки от ОПЗ 48-50/182-188</t>
  </si>
  <si>
    <t>Халат и брюки от ОПЗ 52-54/146-152 жен</t>
  </si>
  <si>
    <t>Халат и брюки от ОПЗ 52-54/158-164</t>
  </si>
  <si>
    <t>Халат и брюки от ОПЗ 52-54/158-164 жен</t>
  </si>
  <si>
    <t>Халат и брюки от ОПЗ 52-54/170-176</t>
  </si>
  <si>
    <t>Халат и брюки от ОПЗ 52-54/170-176 жен</t>
  </si>
  <si>
    <t>Халат и брюки от ОПЗ 52-54/182-188</t>
  </si>
  <si>
    <t>Халат и брюки от ОПЗ 56-58/170-176 жен</t>
  </si>
  <si>
    <t>Халат и брюки от ОПЗ 56-58/182-188</t>
  </si>
  <si>
    <t>Халат и брюки от ОПЗ 60-62/170-176</t>
  </si>
  <si>
    <t>Халат и брюки от ОПЗ 60-62/182-188</t>
  </si>
  <si>
    <t>Лот № 2 - Поставка средств защиты рук</t>
  </si>
  <si>
    <t>Перчатки с полимер покр для груб раб р10</t>
  </si>
  <si>
    <t>Перчатки с полимер покр для груб раб р11</t>
  </si>
  <si>
    <t>Перчатки с полимер покр для груб раб р8</t>
  </si>
  <si>
    <t>Перчатки с полимер покр для груб раб р9</t>
  </si>
  <si>
    <t>Перчатки с полимер покр для обыч раб р10</t>
  </si>
  <si>
    <t>Перчатки с полимер покр для обыч раб р11</t>
  </si>
  <si>
    <t>Перчатки с полимер покр для обыч раб р8</t>
  </si>
  <si>
    <t>Перчатки с полимер покр для обыч раб р9</t>
  </si>
  <si>
    <t>Перчатки с полимер покр для тонк раб р10</t>
  </si>
  <si>
    <t>Перчатки с полимер покр для тонк раб р11</t>
  </si>
  <si>
    <t>Перчатки с полимер покр для тонк раб р7</t>
  </si>
  <si>
    <t>Перчатки с полимер покр для тонк раб р8</t>
  </si>
  <si>
    <t>Перчатки с полимер покр для тонк раб р9</t>
  </si>
  <si>
    <t>Ботинки кож ЗщП,Пвt,Искр р37</t>
  </si>
  <si>
    <t>Лот № 3 - Поставка спецобуви</t>
  </si>
  <si>
    <t>Ботинки кож ЗщП,Пвt,Искр р38</t>
  </si>
  <si>
    <t>Ботинки кож ЗщП,Пвt,Искр р39</t>
  </si>
  <si>
    <t>Ботинки кож ЗщП,Пвt,Искр р40</t>
  </si>
  <si>
    <t>Ботинки кож ЗщП,Пвt,Искр р41</t>
  </si>
  <si>
    <t>Ботинки кож ЗщП,Пвt,Искр р42</t>
  </si>
  <si>
    <t>Ботинки кож ЗщП,Пвt,Искр р43</t>
  </si>
  <si>
    <t>Ботинки кож ЗщП,Пвt,Искр р44</t>
  </si>
  <si>
    <t>Ботинки кож ЗщП,Пвt,Искр р45</t>
  </si>
  <si>
    <t>Ботинки кож ЗщП,Пвt,Искр р46</t>
  </si>
  <si>
    <t>Ботинки кож ЗщП,Пвt,Искр р47</t>
  </si>
  <si>
    <t>Ботинки кож с защит подноском р35</t>
  </si>
  <si>
    <t>Ботинки кож с защит подноском р36</t>
  </si>
  <si>
    <t>Ботинки кож с защит подноском р37</t>
  </si>
  <si>
    <t>Ботинки кож с защит подноском р38</t>
  </si>
  <si>
    <t>Ботинки кож с защит подноском р39</t>
  </si>
  <si>
    <t>Ботинки кож с защит подноском р40</t>
  </si>
  <si>
    <t>Ботинки кож с защит подноском р41</t>
  </si>
  <si>
    <t>Ботинки кож с защит подноском р42</t>
  </si>
  <si>
    <t>Ботинки кож с защит подноском р43</t>
  </si>
  <si>
    <t>Ботинки кож с защит подноском р44</t>
  </si>
  <si>
    <t>Ботинки кож с защит подноском р45</t>
  </si>
  <si>
    <t>Ботинки кож с защит подноском р46</t>
  </si>
  <si>
    <t>Ботинки кож с защит подноском р47</t>
  </si>
  <si>
    <t>Ботинки кож с защит подноском р48</t>
  </si>
  <si>
    <t>Ботинки кож с защит подноском р49</t>
  </si>
  <si>
    <t>Ботинки кож с защит подноском р50</t>
  </si>
  <si>
    <t>Ботинки кож утеп ЗщП,Пвt,Искр р40</t>
  </si>
  <si>
    <t>Ботинки кож утеп ЗщП,Пвt,Искр р41</t>
  </si>
  <si>
    <t>Ботинки кож утеп ЗщП,Пвt,Искр р42</t>
  </si>
  <si>
    <t>Ботинки кож утеп ЗщП,Пвt,Искр р43</t>
  </si>
  <si>
    <t>Ботинки кож утеп ЗщП,Пвt,Искр р44</t>
  </si>
  <si>
    <t>Ботинки кож утеп ЗщП,Пвt,Искр р47</t>
  </si>
  <si>
    <t>Ботинки кож утеп с защит подноском р36</t>
  </si>
  <si>
    <t>Ботинки кож утеп с защит подноском р37</t>
  </si>
  <si>
    <t>Ботинки кож утеп с защит подноском р38</t>
  </si>
  <si>
    <t>Ботинки кож утеп с защит подноском р39</t>
  </si>
  <si>
    <t>Ботинки кож утеп с защит подноском р40</t>
  </si>
  <si>
    <t>Ботинки кож утеп с защит подноском р41</t>
  </si>
  <si>
    <t>Ботинки кож утеп с защит подноском р42</t>
  </si>
  <si>
    <t>Ботинки кож утеп с защит подноском р43</t>
  </si>
  <si>
    <t>Ботинки кож утеп с защит подноском р44</t>
  </si>
  <si>
    <t>Ботинки кож утеп с защит подноском р45</t>
  </si>
  <si>
    <t>Ботинки кож утеп с защит подноском р46</t>
  </si>
  <si>
    <t>Ботинки кож утеп с защит подноском р47</t>
  </si>
  <si>
    <t>Ботинки кож утеп с защит подноском р48</t>
  </si>
  <si>
    <t>Ботинки кож утеп с защит подноском р50</t>
  </si>
  <si>
    <t>Валенки с резиновым низом р25</t>
  </si>
  <si>
    <t>Валенки с резиновым низом р26</t>
  </si>
  <si>
    <t>Валенки с резиновым низом р27</t>
  </si>
  <si>
    <t>Валенки с резиновым низом р28</t>
  </si>
  <si>
    <t>Валенки с резиновым низом р29</t>
  </si>
  <si>
    <t>Валенки с резиновым низом р30</t>
  </si>
  <si>
    <t>Валенки с резиновым низом р31</t>
  </si>
  <si>
    <t>Валенки с резиновым низом р32</t>
  </si>
  <si>
    <t>Валенки с резиновым низом р33</t>
  </si>
  <si>
    <t>Валенки с резиновым низом р34</t>
  </si>
  <si>
    <t>Сапоги болотные р39</t>
  </si>
  <si>
    <t>Сапоги болотные р40</t>
  </si>
  <si>
    <t>Сапоги болотные р41</t>
  </si>
  <si>
    <t>Сапоги болотные р42</t>
  </si>
  <si>
    <t>Сапоги болотные р43</t>
  </si>
  <si>
    <t>Сапоги болотные р44</t>
  </si>
  <si>
    <t>Сапоги болотные р45</t>
  </si>
  <si>
    <t>Сапоги болотные р46</t>
  </si>
  <si>
    <t>Сапоги болотные р47</t>
  </si>
  <si>
    <t>Сапоги болотные р48</t>
  </si>
  <si>
    <t>Сапоги кож ЗщП,Пвt,Искр р40</t>
  </si>
  <si>
    <t>Сапоги кож ЗщП,Пвt,Искр р41</t>
  </si>
  <si>
    <t>Сапоги кож ЗщП,Пвt,Искр р42</t>
  </si>
  <si>
    <t>Сапоги кож ЗщП,Пвt,Искр р43</t>
  </si>
  <si>
    <t>Сапоги кож ЗщП,Пвt,Искр р44</t>
  </si>
  <si>
    <t>Сапоги кож ЗщП,Пвt,Искр р45</t>
  </si>
  <si>
    <t>Сапоги кож ЗщП,Пвt,Искр р46</t>
  </si>
  <si>
    <t>Сапоги кож утеп ЗщП,Пвt,Искр р40</t>
  </si>
  <si>
    <t>Сапоги кож утеп ЗщП,Пвt,Искр р41</t>
  </si>
  <si>
    <t>Сапоги кож утеп ЗщП,Пвt,Искр р42</t>
  </si>
  <si>
    <t>Сапоги кож утеп ЗщП,Пвt,Искр р43</t>
  </si>
  <si>
    <t>Сапоги кож утеп ЗщП,Пвt,Искр р44</t>
  </si>
  <si>
    <t>Сапоги кож утеп ЗщП,Пвt,Искр р45</t>
  </si>
  <si>
    <t>Сапоги кож утеп ЗщП,Пвt,Искр р46</t>
  </si>
  <si>
    <t>Сапоги кож утеп ЗщП,Пвt,Искр р47</t>
  </si>
  <si>
    <t>Сапоги кож утеп с защитным подноском р35</t>
  </si>
  <si>
    <t>Сапоги кож утеп с защитным подноском р37</t>
  </si>
  <si>
    <t>Сапоги кож утеп с защитным подноском р38</t>
  </si>
  <si>
    <t>Сапоги кож утеп с защитным подноском р39</t>
  </si>
  <si>
    <t>Сапоги кож утеп с защитным подноском р40</t>
  </si>
  <si>
    <t>Сапоги кож утеп с защитным подноском р41</t>
  </si>
  <si>
    <t>Сапоги кож утеп с защитным подноском р42</t>
  </si>
  <si>
    <t>Сапоги кож утеп с защитным подноском р43</t>
  </si>
  <si>
    <t>Сапоги кож утеп с защитным подноском р44</t>
  </si>
  <si>
    <t>Сапоги кож утеп с защитным подноском р45</t>
  </si>
  <si>
    <t>Сапоги кож утеп с защитным подноском р46</t>
  </si>
  <si>
    <t>Сапоги кож утеп с защитным подноском р47</t>
  </si>
  <si>
    <t>Сапоги кож утеп с защитным подноском р48</t>
  </si>
  <si>
    <t>Сапоги кож утеп с защитным подноском р49</t>
  </si>
  <si>
    <t>Сапоги кож утеп с защитным подноском р50</t>
  </si>
  <si>
    <t>Сапоги кожаные с защитным подноском р36</t>
  </si>
  <si>
    <t>Сапоги кожаные с защитным подноском р37</t>
  </si>
  <si>
    <t>Сапоги кожаные с защитным подноском р38</t>
  </si>
  <si>
    <t>Сапоги кожаные с защитным подноском р39</t>
  </si>
  <si>
    <t>Сапоги кожаные с защитным подноском р40</t>
  </si>
  <si>
    <t>Сапоги кожаные с защитным подноском р41</t>
  </si>
  <si>
    <t>Сапоги кожаные с защитным подноском р42</t>
  </si>
  <si>
    <t>Сапоги кожаные с защитным подноском р43</t>
  </si>
  <si>
    <t>Сапоги кожаные с защитным подноском р44</t>
  </si>
  <si>
    <t>Сапоги кожаные с защитным подноском р45</t>
  </si>
  <si>
    <t>Сапоги кожаные с защитным подноском р46</t>
  </si>
  <si>
    <t>Сапоги кожаные с защитным подноском р47</t>
  </si>
  <si>
    <t>Сапоги кожаные с защитным подноском р48</t>
  </si>
  <si>
    <t>Сапоги ПВХ с защитным подноском р36</t>
  </si>
  <si>
    <t>Сапоги ПВХ с защитным подноском р37</t>
  </si>
  <si>
    <t>Сапоги ПВХ с защитным подноском р38</t>
  </si>
  <si>
    <t>Сапоги ПВХ с защитным подноском р39</t>
  </si>
  <si>
    <t>Сапоги ПВХ с защитным подноском р40</t>
  </si>
  <si>
    <t>Сапоги ПВХ с защитным подноском р41</t>
  </si>
  <si>
    <t>Сапоги ПВХ с защитным подноском р42</t>
  </si>
  <si>
    <t>Сапоги ПВХ с защитным подноском р43</t>
  </si>
  <si>
    <t>Сапоги ПВХ с защитным подноском р44</t>
  </si>
  <si>
    <t>Сапоги ПВХ с защитным подноском р45</t>
  </si>
  <si>
    <t>Сапоги ПВХ с защитным подноском р46</t>
  </si>
  <si>
    <t>Сапоги ПВХ с защитным подноском р47</t>
  </si>
  <si>
    <t>Сапоги ПВХ с защитным подноском р48</t>
  </si>
  <si>
    <t>Сапоги ПВХ с защитным подноском р50</t>
  </si>
  <si>
    <t>Жилет сигнал 2 кл защиты 44-46/158-164</t>
  </si>
  <si>
    <t>Лот № 4 - Поставка прочей спецодежды</t>
  </si>
  <si>
    <t>Жилет сигнал 2 кл защиты 44-46/170-176</t>
  </si>
  <si>
    <t>Жилет сигнал 2 кл защиты 48-50/158-164</t>
  </si>
  <si>
    <t>Жилет сигнал 2 кл защиты 48-50/170-176</t>
  </si>
  <si>
    <t>Жилет сигнал 2 кл защиты 48-50/182-188</t>
  </si>
  <si>
    <t>Жилет сигнал 2 кл защиты 52-54/158-164</t>
  </si>
  <si>
    <t>Жилет сигнал 2 кл защиты 52-54/170-176</t>
  </si>
  <si>
    <t>Жилет сигнал 2 кл защиты 52-54/182-188</t>
  </si>
  <si>
    <t>Жилет сигнал 2 кл защиты 52-54/194-200</t>
  </si>
  <si>
    <t>Жилет сигнал 2 кл защиты 56-58/170-176</t>
  </si>
  <si>
    <t>Жилет сигнал 2 кл защиты 56-58/182-188</t>
  </si>
  <si>
    <t>Жилет сигнал 2 кл защиты 56-58/194-200</t>
  </si>
  <si>
    <t>Жилет сигнал 2 кл защиты 60-62/170-176</t>
  </si>
  <si>
    <t>Жилет сигнал 2 кл защиты 60-62/182-188</t>
  </si>
  <si>
    <t>Жилет сигнал 2 кл защиты 72-74/182-188</t>
  </si>
  <si>
    <t>Жилет сигнал 2 кл защиты 72-74/194-200</t>
  </si>
  <si>
    <t>Костюм искр/брызг мет утеп 44-46/158-164</t>
  </si>
  <si>
    <t>Костюм искр/брызг мет утеп 48-50/158-164</t>
  </si>
  <si>
    <t>Костюм искр/брызг мет утеп 48-50/170-176</t>
  </si>
  <si>
    <t>Костюм искр/брызг мет утеп 48-50/182-188</t>
  </si>
  <si>
    <t>Костюм искр/брызг мет утеп 52-54/170-176</t>
  </si>
  <si>
    <t>Костюм искр/брызг мет утеп 52-54/182-188</t>
  </si>
  <si>
    <t>Костюм искр/брызг мет утеп 52-54/194-200</t>
  </si>
  <si>
    <t>Костюм искр/брызг мет утеп 56-58/170-176</t>
  </si>
  <si>
    <t>Костюм искр/брызг мет утеп 56-58/182-188</t>
  </si>
  <si>
    <t>Костюм искр/брызг мет утеп 60-62/182-188</t>
  </si>
  <si>
    <t>Костюм искр/брызг мет утеп 60-62/194-200</t>
  </si>
  <si>
    <t>Костюм искр/брызг мет утеп 64-66/170-176</t>
  </si>
  <si>
    <t>Костюм от искр/брызг мет 44-46/158-164</t>
  </si>
  <si>
    <t>Костюм от искр/брызг мет 44-46/170-176</t>
  </si>
  <si>
    <t>Костюм от искр/брызг мет 44-46/182-188</t>
  </si>
  <si>
    <t>Костюм от искр/брызг мет 48-50/158-164</t>
  </si>
  <si>
    <t>Костюм от искр/брызг мет 48-50/170-176</t>
  </si>
  <si>
    <t>Костюм от искр/брызг мет 48-50/182-188</t>
  </si>
  <si>
    <t>Костюм от искр/брызг мет 52-54/170-176</t>
  </si>
  <si>
    <t>Костюм от искр/брызг мет 52-54/182-188</t>
  </si>
  <si>
    <t>Костюм от искр/брызг мет 52-54/194-200</t>
  </si>
  <si>
    <t>Костюм от искр/брызг мет 56-58/170-176</t>
  </si>
  <si>
    <t>Костюм от искр/брызг мет 56-58/182-188</t>
  </si>
  <si>
    <t>Костюм от искр/брызг мет 60-62/170-176</t>
  </si>
  <si>
    <t>Костюм от искр/брызг мет 60-62/182-188</t>
  </si>
  <si>
    <t>Костюм от искр/брызг мет 72-74/194-200</t>
  </si>
  <si>
    <t>Плащ для защиты от воды 44-46/158-164</t>
  </si>
  <si>
    <t>Плащ для защиты от воды 44-46/170-176</t>
  </si>
  <si>
    <t>Плащ для защиты от воды 44-46/182-188</t>
  </si>
  <si>
    <t>Плащ для защиты от воды 48-50/158-164</t>
  </si>
  <si>
    <t>Плащ для защиты от воды 48-50/170-176</t>
  </si>
  <si>
    <t>Плащ для защиты от воды 48-50/182-188</t>
  </si>
  <si>
    <t>Плащ для защиты от воды 48-50/194-200</t>
  </si>
  <si>
    <t>Плащ для защиты от воды 52-54/158-164</t>
  </si>
  <si>
    <t>Плащ для защиты от воды 52-54/170-176</t>
  </si>
  <si>
    <t>Плащ для защиты от воды 52-54/182-188</t>
  </si>
  <si>
    <t>Плащ для защиты от воды 52-54/194-200</t>
  </si>
  <si>
    <t>Плащ для защиты от воды 56-58/158-164</t>
  </si>
  <si>
    <t>Плащ для защиты от воды 56-58/170-176</t>
  </si>
  <si>
    <t>Плащ для защиты от воды 56-58/182-188</t>
  </si>
  <si>
    <t>Плащ для защиты от воды 56-58/194-200</t>
  </si>
  <si>
    <t>Плащ для защиты от воды 60-62/158-164</t>
  </si>
  <si>
    <t>Плащ для защиты от воды 60-62/170-176</t>
  </si>
  <si>
    <t>Плащ для защиты от воды 60-62/182-188</t>
  </si>
  <si>
    <t>Плащ для защиты от воды 60-62/194-200</t>
  </si>
  <si>
    <t>Плащ для защиты от воды 64-66/158-164</t>
  </si>
  <si>
    <t>Плащ для защиты от воды 64-66/170-176</t>
  </si>
  <si>
    <t>Плащ для защиты от воды 64-66/182-188</t>
  </si>
  <si>
    <t>Плащ для защиты от воды 64-66/194-200</t>
  </si>
  <si>
    <t>Плащ для защиты от воды 68-70/170-176</t>
  </si>
  <si>
    <t>Плащ для защиты от воды 68-70/194-200</t>
  </si>
  <si>
    <t>Белье нательное 44-46/158-164</t>
  </si>
  <si>
    <t>Лот № 5 - Поставка нательного белья</t>
  </si>
  <si>
    <t>Белье нательное х/б 44-46/158-164 жен</t>
  </si>
  <si>
    <t>Белье нательное 44-46/170-176</t>
  </si>
  <si>
    <t>Белье нательное х/б 44-46/170-176 жен</t>
  </si>
  <si>
    <t>Белье нательное 44-46/182-188</t>
  </si>
  <si>
    <t>Белье нательное 44-46/194-200</t>
  </si>
  <si>
    <t>Белье нательное 48-50/158-164</t>
  </si>
  <si>
    <t>Белье нательное 48-50/158-164 жен</t>
  </si>
  <si>
    <t>Белье нательное 48-50/170-176</t>
  </si>
  <si>
    <t>Белье нательное 48-50/170-176 жен</t>
  </si>
  <si>
    <t>Белье нательное 48-50/182-188</t>
  </si>
  <si>
    <t>Белье нательное х/б 48-50/182-188 жен</t>
  </si>
  <si>
    <t>Белье нательное 48-50/194-200</t>
  </si>
  <si>
    <t>Белье нательное 52-54/158-164</t>
  </si>
  <si>
    <t>Белье нательное 52-54/170-176</t>
  </si>
  <si>
    <t>Белье нательное 52-54/182-188</t>
  </si>
  <si>
    <t>Белье нательное 52-54/194-200</t>
  </si>
  <si>
    <t>Белье нательное 56-58/158-164</t>
  </si>
  <si>
    <t>Белье нательное 56-58/170-176</t>
  </si>
  <si>
    <t>Белье нательное 56-58/182-188</t>
  </si>
  <si>
    <t>Белье нательное 56-58/194-200</t>
  </si>
  <si>
    <t>Белье нательное 60-62/158-164</t>
  </si>
  <si>
    <t>Белье нательное 60-62/158-164 жен</t>
  </si>
  <si>
    <t>Белье нательное 60-62/170-176</t>
  </si>
  <si>
    <t>Белье нательное 60-62/182-188</t>
  </si>
  <si>
    <t>Белье нательное 60-62/194-200</t>
  </si>
  <si>
    <t>Белье нательное 64-66/170-176</t>
  </si>
  <si>
    <t>Белье нательное 64-66/182-188</t>
  </si>
  <si>
    <t>Белье нательное 68-70/182-188</t>
  </si>
  <si>
    <t>Белье нательное 68-70/194-200</t>
  </si>
  <si>
    <t>Белье нательное 72-74/194-200</t>
  </si>
  <si>
    <t>Белье нательное утепленное 44-46/158-164</t>
  </si>
  <si>
    <t>Белье нательное утепленное 48-50/158-164</t>
  </si>
  <si>
    <t>Белье нательное утепленное 48-50/170-176</t>
  </si>
  <si>
    <t>Белье нательное утепленное 48-50/182-188</t>
  </si>
  <si>
    <t>Белье нательное утепленное 52-54/170-176</t>
  </si>
  <si>
    <t>Белье нательное утепленное 52-54/182-188</t>
  </si>
  <si>
    <t>Белье нательное утепленное 52-54/194-200</t>
  </si>
  <si>
    <t>Белье нательное утепленное 56-58/170-176</t>
  </si>
  <si>
    <t>Белье нательное утепленное 56-58/182-188</t>
  </si>
  <si>
    <t>Белье нательное утепленное 60-62/182-188</t>
  </si>
  <si>
    <t>Белье нательное утепленное 60-62/194-200</t>
  </si>
  <si>
    <t>Белье нательное утепленное 64-66/170-176</t>
  </si>
  <si>
    <t>Белье нательное утепленное 64-66/182-188</t>
  </si>
  <si>
    <t>Лот № 6 - Поставка головных уборов</t>
  </si>
  <si>
    <t xml:space="preserve">Начальнику Департамента по логистике и МТО ПАО "МРСК Центра" 
Р.В.Солянину </t>
  </si>
  <si>
    <t>Служебная записка</t>
  </si>
  <si>
    <t>Владимирэнерго</t>
  </si>
  <si>
    <t>МРСК ЦЕНТРА И ПРИВОЛЖЬЯ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</si>
  <si>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</si>
  <si>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</si>
  <si>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</si>
  <si>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</si>
  <si>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</si>
  <si>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</si>
  <si>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</si>
  <si>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</si>
  <si>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Реестр согласования стоимости оборудования и материалов  для нужд ПАО "МРСК Центра и Приволжья"</t>
  </si>
  <si>
    <t>2283383</t>
  </si>
  <si>
    <t>Комбинезон для защ от ОПЗ 44-46/158-164</t>
  </si>
  <si>
    <t>2283394</t>
  </si>
  <si>
    <t>Комбинезон для защ от ОПЗ 56-58/182-188</t>
  </si>
  <si>
    <t>2284751</t>
  </si>
  <si>
    <t>Костюм защ от биол фак-ров 44-46/158-164</t>
  </si>
  <si>
    <t>2284752</t>
  </si>
  <si>
    <t>Костюм защ от биол фак-ров 48-50/158-164</t>
  </si>
  <si>
    <t>2280117</t>
  </si>
  <si>
    <t>Костюм защ от биол фак-ров 56-58/194-200</t>
  </si>
  <si>
    <t>2284626</t>
  </si>
  <si>
    <t>Костюм от кислот/щелоч 48-50/182-188</t>
  </si>
  <si>
    <t>2278845</t>
  </si>
  <si>
    <t>Сапоги кож утеп с защитным подноском р36</t>
  </si>
  <si>
    <t>шт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</si>
  <si>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</si>
  <si>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</si>
  <si>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</si>
  <si>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</si>
  <si>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</si>
  <si>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</si>
  <si>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</si>
  <si>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</si>
  <si>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</si>
  <si>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</si>
  <si>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</si>
  <si>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</si>
  <si>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</si>
  <si>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</si>
  <si>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</si>
  <si>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</si>
  <si>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</si>
  <si>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</si>
  <si>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</si>
  <si>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</si>
  <si>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</si>
  <si>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</si>
  <si>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</si>
  <si>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</si>
  <si>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</si>
  <si>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</si>
  <si>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</si>
  <si>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</si>
  <si>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</si>
  <si>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</si>
  <si>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</si>
  <si>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</si>
  <si>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</si>
  <si>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</si>
  <si>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</si>
  <si>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</si>
  <si>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</si>
  <si>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</si>
  <si>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</si>
  <si>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</si>
  <si>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</si>
  <si>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</si>
  <si>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</si>
  <si>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</si>
  <si>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</si>
  <si>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</si>
  <si>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</si>
  <si>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</si>
  <si>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</si>
  <si>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</si>
  <si>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</si>
  <si>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</si>
  <si>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</si>
  <si>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</si>
  <si>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</si>
  <si>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</si>
  <si>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</si>
  <si>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</si>
  <si>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</si>
  <si>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</si>
  <si>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</si>
  <si>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</si>
  <si>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</si>
  <si>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</si>
  <si>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</si>
  <si>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</si>
  <si>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</si>
  <si>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</si>
  <si>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</si>
  <si>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</si>
  <si>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</si>
  <si>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</si>
  <si>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</si>
  <si>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</si>
  <si>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</si>
  <si>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</si>
  <si>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</si>
  <si>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</si>
  <si>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</si>
  <si>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</si>
  <si>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</si>
  <si>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</si>
  <si>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</si>
  <si>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</si>
  <si>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</si>
  <si>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</si>
  <si>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</si>
  <si>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</si>
  <si>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</si>
  <si>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</si>
  <si>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</si>
  <si>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</si>
  <si>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</si>
  <si>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</si>
  <si>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</si>
  <si>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</si>
  <si>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</si>
  <si>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</si>
  <si>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</si>
  <si>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</si>
  <si>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</si>
  <si>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</si>
  <si>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</si>
  <si>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</si>
  <si>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</si>
  <si>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</si>
  <si>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</si>
  <si>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</si>
  <si>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</si>
  <si>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</si>
  <si>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</si>
  <si>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</si>
  <si>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</si>
  <si>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</si>
  <si>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</si>
  <si>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</si>
  <si>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</si>
  <si>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</si>
  <si>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</si>
  <si>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</si>
  <si>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</si>
  <si>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</si>
  <si>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</si>
  <si>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</si>
  <si>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</si>
  <si>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</si>
  <si>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</si>
  <si>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</si>
  <si>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</si>
  <si>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</si>
  <si>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</si>
  <si>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</si>
  <si>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</si>
  <si>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</si>
  <si>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</si>
  <si>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</si>
  <si>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</si>
  <si>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</si>
  <si>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</si>
  <si>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</si>
  <si>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</si>
  <si>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</si>
  <si>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</si>
  <si>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</si>
  <si>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</si>
  <si>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</si>
  <si>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</si>
  <si>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</si>
  <si>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</si>
  <si>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</si>
  <si>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</si>
  <si>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</si>
  <si>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</si>
  <si>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</si>
  <si>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</si>
  <si>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</si>
  <si>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</si>
  <si>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</si>
  <si>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</si>
  <si>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</si>
  <si>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</si>
  <si>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</si>
  <si>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</si>
  <si>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</si>
  <si>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</si>
  <si>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</si>
  <si>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</si>
  <si>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</si>
  <si>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</si>
  <si>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</si>
  <si>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</si>
  <si>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</si>
  <si>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</si>
  <si>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</si>
  <si>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</si>
  <si>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</si>
  <si>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</si>
  <si>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</si>
  <si>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</si>
  <si>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</si>
  <si>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</si>
  <si>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</si>
  <si>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</si>
  <si>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</si>
  <si>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</si>
  <si>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</si>
  <si>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</si>
  <si>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</si>
  <si>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</si>
  <si>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</si>
  <si>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</si>
  <si>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</si>
  <si>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</si>
  <si>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</si>
  <si>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</si>
  <si>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</si>
  <si>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</si>
  <si>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</si>
  <si>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</si>
  <si>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</si>
  <si>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</si>
  <si>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</si>
  <si>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</si>
  <si>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</si>
  <si>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</si>
  <si>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</si>
  <si>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</si>
  <si>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</si>
  <si>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</si>
  <si>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</si>
  <si>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</si>
  <si>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</si>
  <si>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</si>
  <si>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</si>
  <si>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</si>
  <si>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</si>
  <si>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</si>
  <si>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</si>
  <si>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</si>
  <si>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</si>
  <si>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</si>
  <si>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</si>
  <si>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</si>
  <si>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</si>
  <si>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</si>
  <si>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</si>
  <si>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</si>
  <si>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</si>
  <si>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</si>
  <si>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</si>
  <si>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</si>
  <si>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</si>
  <si>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</si>
  <si>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</si>
  <si>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</si>
  <si>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</si>
  <si>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</si>
  <si>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</si>
  <si>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</si>
  <si>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</si>
  <si>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</si>
  <si>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</si>
  <si>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</si>
  <si>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</si>
  <si>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</si>
  <si>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</si>
  <si>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</si>
  <si>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</si>
  <si>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</si>
  <si>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</si>
  <si>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</si>
  <si>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</si>
  <si>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</si>
  <si>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</si>
  <si>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</si>
  <si>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</si>
  <si>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</si>
  <si>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</si>
  <si>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</si>
  <si>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</si>
  <si>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</si>
  <si>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</si>
  <si>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</si>
  <si>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</si>
  <si>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</si>
  <si>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</si>
  <si>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</si>
  <si>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</si>
  <si>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</si>
  <si>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</si>
  <si>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</si>
  <si>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</si>
  <si>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</si>
  <si>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</si>
  <si>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</si>
  <si>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</si>
  <si>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</si>
  <si>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</si>
  <si>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</si>
  <si>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</si>
  <si>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</si>
  <si>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</si>
  <si>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</si>
  <si>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</si>
  <si>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</si>
  <si>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</si>
  <si>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</si>
  <si>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</si>
  <si>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</si>
  <si>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</si>
  <si>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</si>
  <si>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</si>
  <si>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</si>
  <si>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</si>
  <si>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</si>
  <si>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</si>
  <si>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</si>
  <si>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</si>
  <si>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</si>
  <si>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</si>
  <si>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</si>
  <si>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</si>
  <si>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</si>
  <si>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</si>
  <si>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</si>
  <si>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</si>
  <si>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</si>
  <si>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</si>
  <si>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</si>
  <si>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</si>
  <si>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</si>
  <si>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</si>
  <si>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</si>
  <si>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</si>
  <si>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</si>
  <si>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</si>
  <si>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</si>
  <si>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</si>
  <si>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</si>
  <si>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</si>
  <si>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</si>
  <si>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</si>
  <si>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</si>
  <si>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</si>
  <si>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</si>
  <si>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</si>
  <si>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</si>
  <si>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</si>
  <si>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</si>
  <si>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</si>
  <si>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</si>
  <si>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</si>
  <si>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</si>
  <si>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</si>
  <si>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</si>
  <si>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</si>
  <si>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</si>
  <si>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</si>
  <si>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</si>
  <si>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</si>
  <si>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</si>
  <si>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</si>
  <si>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</si>
  <si>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</si>
  <si>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</si>
  <si>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</si>
  <si>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</si>
  <si>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</si>
  <si>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</si>
  <si>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</si>
  <si>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</si>
  <si>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</si>
  <si>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</si>
  <si>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</si>
  <si>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</si>
  <si>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</si>
  <si>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</si>
  <si>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</si>
  <si>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</si>
  <si>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</si>
  <si>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</si>
  <si>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</si>
  <si>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</si>
  <si>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</si>
  <si>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</si>
  <si>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</si>
  <si>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</si>
  <si>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</si>
  <si>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</si>
  <si>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</si>
  <si>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</si>
  <si>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</si>
  <si>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</si>
  <si>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</si>
  <si>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</si>
  <si>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</si>
  <si>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</si>
  <si>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</si>
  <si>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</si>
  <si>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</si>
  <si>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</si>
  <si>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</si>
  <si>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</si>
  <si>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</si>
  <si>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</si>
  <si>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</si>
  <si>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</si>
  <si>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</si>
  <si>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</si>
  <si>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</si>
  <si>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</si>
  <si>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Костюм для защ от ОПЗ 60-62/170-176 жен</t>
  </si>
  <si>
    <t>2230461</t>
  </si>
  <si>
    <t>Белье нательное х/б 64-66/158-164</t>
  </si>
  <si>
    <t>401D</t>
  </si>
  <si>
    <t>392</t>
  </si>
  <si>
    <t>Филиал</t>
  </si>
  <si>
    <t>Адрес доставки</t>
  </si>
  <si>
    <t>Способ доставки</t>
  </si>
  <si>
    <t>Срок поставки</t>
  </si>
  <si>
    <t>филиал "Владимирэнерго" ПАО "МРСК Центра и Приволжья", Владимирская обл., пос. Боголюбово, ул. Пушкина, д. 3 А;</t>
  </si>
  <si>
    <t>Автотранспортом Поставщика до склада Покупателя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</si>
  <si>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</si>
  <si>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</si>
  <si>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</si>
  <si>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филиал "Калугаэнерго" ПАО "МРСК Центра и Приволжья", г. Калуга, Грабцевское шоссе, д. 35 А;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</si>
  <si>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</si>
  <si>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</si>
  <si>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филиал "Кировэнерго" ПАО "МРСК Центр и Приволжья", г. Киров, ул. Народная, д. 3;</t>
  </si>
  <si>
    <t>Семеновский участок</t>
  </si>
  <si>
    <t>филиал "Мариэнерго" ПАО "МРСК Центра и Приволжья", Республика Марий Эл, г. Йошкар-Ола, ул. Машиностроителей, д. 123;</t>
  </si>
  <si>
    <t>Сернурский участок</t>
  </si>
  <si>
    <t xml:space="preserve">филиал "Мариэнерго" ПАО "МРСК Центра и Приволжья", Республика Марий Эл, пгт. Сернур, ул. Заводская, д. 36; </t>
  </si>
  <si>
    <t>Горномарийский участок</t>
  </si>
  <si>
    <t>филиал "Мариэнерго" ПАО "МРСК Центра и Приволжья", Республика Марий Эл, г. Козьмодемьянск, ул. Промышленная, д. 40;</t>
  </si>
  <si>
    <t>ПО "Арзамасские ЭС"</t>
  </si>
  <si>
    <t>филиал "Нижновэнерго" ПАО "МРСК Центра и Приволжья", Нижегородская обл., г. Арзамас, ул. Севастопольская, д. 44;</t>
  </si>
  <si>
    <t>ПО "Балахнинские ЭС"</t>
  </si>
  <si>
    <t>филиал "Нижновэнерго" ПАО "МРСК Центра и Приволжья", Нижегородская обл., г. Балахна, ул. Свердлова, д. 29;</t>
  </si>
  <si>
    <t>ПО "Дзержинские ЭС"</t>
  </si>
  <si>
    <t>филиал "Нижновэнерго" ПАО "МРСК Центра и Приволжья", Нижегородская обл., г. Дзержинск, пр-т Ленина, д. 108;</t>
  </si>
  <si>
    <t>ПО "Кстовские ЭС"</t>
  </si>
  <si>
    <t>филиал "Нижновэнерго" ПАО "МРСК Центра и Приволжья", Нижегородская обл., г. Кстово, ул. Лесная, д. 1;</t>
  </si>
  <si>
    <t>ПО "Центральные ЭС"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</si>
  <si>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</si>
  <si>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</si>
  <si>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</si>
  <si>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ПО "Семеновские ЭС"</t>
  </si>
  <si>
    <t>филиал "Нижновэнерго" ПАО "МРСК Центра и Приволжья", Нижегородская обл., г. Семенов, ул. Чернышевского, д. 85;</t>
  </si>
  <si>
    <t>ПО "Сергачские ЭС"</t>
  </si>
  <si>
    <t>филиал "Нижновэнерго" ПАО "МРСК Центра и Приволжья", Нижегородская обл., г. Сергач, ул. Выездная, д. 18;</t>
  </si>
  <si>
    <t>ПО "Уренские ЭС"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</si>
  <si>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</si>
  <si>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А;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</si>
  <si>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</si>
  <si>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</si>
  <si>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</si>
  <si>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</si>
  <si>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</si>
  <si>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</si>
  <si>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</si>
  <si>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в течение 30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</si>
</sst>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Font="1" applyProtection="1">
      <protection locked="0"/>
    </xf>
    <xf numFmtId="0" fontId="1" fillId="0" borderId="4" xfId="0" applyFont="1" applyBorder="1" applyAlignment="1">
      <alignment horizontal="center"/>
    </xf>
    <xf numFmtId="0" fontId="8" fillId="0" borderId="0" xfId="0" applyFont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Border="1"/>
    <xf numFmtId="0" fontId="0" fillId="0" borderId="0" xfId="0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Border="1"/>
    <xf numFmtId="0" fontId="4" fillId="0" borderId="0" xfId="0" applyFont="1" applyFill="1"/>
    <xf numFmtId="0" fontId="3" fillId="0" borderId="1" xfId="0" applyFont="1" applyFill="1" applyBorder="1" applyAlignment="1" applyProtection="1">
      <alignment horizontal="center"/>
      <protection locked="0"/>
    </xf>
    <xf numFmtId="0" fontId="3" fillId="2" borderId="3" xfId="0" applyFont="1" applyFill="1" applyBorder="1" applyAlignment="1" applyProtection="1">
      <alignment horizontal="center" wrapText="1"/>
      <protection locked="0"/>
    </xf>
    <xf numFmtId="0" fontId="8" fillId="0" borderId="5" xfId="0" applyFont="1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164" fontId="11" fillId="0" borderId="1" xfId="3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</cellXfs>
  <cellStyles count="5">
    <cellStyle name="Обычный" xfId="0" builtinId="0"/>
    <cellStyle name="Обычный 12" xfId="2"/>
    <cellStyle name="Обычный 2" xfId="3"/>
    <cellStyle name="Обычный 3" xfId="1"/>
    <cellStyle name="Обычный 4" xfId="4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9"/>
  <sheetViews>
    <sheetView tabSelected="1" zoomScale="70" zoomScaleNormal="70" zoomScaleSheetLayoutView="70" workbookViewId="0">
      <pane xSplit="8" ySplit="8" topLeftCell="I264" activePane="bottomRight" state="frozen"/>
      <selection pane="topRight" activeCell="K1" sqref="K1"/>
      <selection pane="bottomLeft" activeCell="A9" sqref="A9"/>
      <selection pane="bottomRight" activeCell="L269" sqref="L269"/>
    </sheetView>
  </sheetViews>
  <sheetFormatPr defaultRowHeight="15" x14ac:dyDescent="0.25"/>
  <cols>
    <col min="1" max="1" width="5.28515625" style="1" customWidth="1"/>
    <col min="2" max="2" width="12.140625" style="1" customWidth="1"/>
    <col min="3" max="3" width="41.28515625" style="1" customWidth="1"/>
    <col min="4" max="4" width="6.85546875" style="3" customWidth="1"/>
    <col min="5" max="5" width="8.7109375" style="1" customWidth="1"/>
    <col min="6" max="6" width="50.5703125" style="3" customWidth="1"/>
    <col min="7" max="7" width="7.7109375" style="1" bestFit="1" customWidth="1"/>
    <col min="8" max="8" width="15.42578125" style="1" customWidth="1"/>
    <col min="9" max="17" width="18.85546875" style="1" customWidth="1"/>
    <col min="18" max="18" width="9.140625" style="22"/>
  </cols>
  <sheetData>
    <row r="1" spans="1:18" ht="28.5" customHeight="1" x14ac:dyDescent="0.25">
      <c r="F1" s="43" t="s">
        <v>401</v>
      </c>
      <c r="G1" s="43"/>
      <c r="H1" s="43"/>
      <c r="I1"/>
      <c r="J1"/>
      <c r="K1"/>
      <c r="L1"/>
      <c r="M1"/>
      <c r="N1"/>
      <c r="O1"/>
      <c r="P1"/>
      <c r="Q1"/>
    </row>
    <row r="2" spans="1:18" x14ac:dyDescent="0.25">
      <c r="A2" s="44" t="s">
        <v>402</v>
      </c>
      <c r="B2" s="44"/>
      <c r="C2" s="44"/>
      <c r="D2" s="44"/>
      <c r="E2" s="44"/>
      <c r="F2" s="44"/>
      <c r="G2" s="44"/>
      <c r="H2" s="44"/>
      <c r="I2"/>
      <c r="J2"/>
      <c r="K2"/>
      <c r="L2"/>
      <c r="M2"/>
      <c r="N2"/>
      <c r="O2"/>
      <c r="P2"/>
      <c r="Q2"/>
    </row>
    <row r="3" spans="1:18" x14ac:dyDescent="0.25">
      <c r="A3" s="44" t="s">
        <v>413</v>
      </c>
      <c r="B3" s="44"/>
      <c r="C3" s="44"/>
      <c r="D3" s="44"/>
      <c r="E3" s="44"/>
      <c r="F3" s="44"/>
      <c r="G3" s="44"/>
      <c r="H3" s="44"/>
      <c r="I3"/>
      <c r="J3"/>
      <c r="K3"/>
      <c r="L3"/>
      <c r="M3"/>
      <c r="N3"/>
      <c r="O3"/>
      <c r="P3"/>
      <c r="Q3"/>
    </row>
    <row r="4" spans="1:18" x14ac:dyDescent="0.25">
      <c r="A4" s="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8" s="35" customFormat="1" x14ac:dyDescent="0.25">
      <c r="A5" s="33"/>
      <c r="B5" s="33"/>
      <c r="C5" s="33"/>
      <c r="D5" s="34"/>
      <c r="E5" s="33"/>
      <c r="F5" s="34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6"/>
    </row>
    <row r="7" spans="1:18" s="5" customFormat="1" ht="30.75" customHeight="1" x14ac:dyDescent="0.25">
      <c r="A7" s="2"/>
      <c r="B7" s="2"/>
      <c r="C7" s="2"/>
      <c r="D7" s="4"/>
      <c r="E7" s="2"/>
      <c r="F7" s="4"/>
      <c r="G7" s="2"/>
      <c r="H7" s="39" t="s">
        <v>404</v>
      </c>
      <c r="I7" s="38" t="s">
        <v>403</v>
      </c>
      <c r="J7" s="38" t="s">
        <v>405</v>
      </c>
      <c r="K7" s="38" t="s">
        <v>406</v>
      </c>
      <c r="L7" s="38" t="s">
        <v>407</v>
      </c>
      <c r="M7" s="38" t="s">
        <v>408</v>
      </c>
      <c r="N7" s="38" t="s">
        <v>409</v>
      </c>
      <c r="O7" s="38" t="s">
        <v>410</v>
      </c>
      <c r="P7" s="38" t="s">
        <v>411</v>
      </c>
      <c r="Q7" s="38" t="s">
        <v>412</v>
      </c>
      <c r="R7" s="23"/>
    </row>
    <row r="8" spans="1:18" ht="28.5" x14ac:dyDescent="0.25">
      <c r="A8" s="7" t="s">
        <v>2</v>
      </c>
      <c r="B8" s="11" t="s">
        <v>3</v>
      </c>
      <c r="C8" s="11" t="s">
        <v>4</v>
      </c>
      <c r="D8" s="11" t="s">
        <v>5</v>
      </c>
      <c r="E8" s="6" t="s">
        <v>6</v>
      </c>
      <c r="F8" s="11" t="s">
        <v>7</v>
      </c>
      <c r="G8" s="11" t="s">
        <v>8</v>
      </c>
      <c r="H8" s="12" t="s">
        <v>9</v>
      </c>
      <c r="I8" s="12" t="s">
        <v>9</v>
      </c>
      <c r="J8" s="12" t="s">
        <v>9</v>
      </c>
      <c r="K8" s="12" t="s">
        <v>9</v>
      </c>
      <c r="L8" s="12" t="s">
        <v>9</v>
      </c>
      <c r="M8" s="12" t="s">
        <v>9</v>
      </c>
      <c r="N8" s="12" t="s">
        <v>9</v>
      </c>
      <c r="O8" s="12" t="s">
        <v>9</v>
      </c>
      <c r="P8" s="12" t="s">
        <v>9</v>
      </c>
      <c r="Q8" s="12" t="s">
        <v>9</v>
      </c>
    </row>
    <row r="9" spans="1:18" ht="32.25" customHeight="1" x14ac:dyDescent="0.25">
      <c r="A9" s="20" t="s">
        <v>429</v>
      </c>
      <c r="B9" s="10" t="s">
        <v>414</v>
      </c>
      <c r="C9" s="21" t="s">
        <v>415</v>
      </c>
      <c r="D9" s="8">
        <v>3</v>
      </c>
      <c r="E9" s="19" t="s">
        <v>0</v>
      </c>
      <c r="F9" s="9" t="s">
        <v>25</v>
      </c>
      <c r="G9" s="8" t="s">
        <v>10</v>
      </c>
      <c r="H9" s="8">
        <f>I9+J9+K9+L9+M9+N9+O9+P9+Q9</f>
        <v>2</v>
      </c>
      <c r="I9" s="52"/>
      <c r="J9" s="52"/>
      <c r="K9" s="52"/>
      <c r="L9" s="52"/>
      <c r="M9" s="52"/>
      <c r="N9" s="52"/>
      <c r="O9" s="52"/>
      <c r="P9" s="52"/>
      <c r="Q9" s="53">
        <v>2</v>
      </c>
    </row>
    <row r="10" spans="1:18" ht="27.75" customHeight="1" x14ac:dyDescent="0.25">
      <c r="A10" s="20" t="s">
        <v>430</v>
      </c>
      <c r="B10" s="10">
        <v>2283385</v>
      </c>
      <c r="C10" s="13" t="s">
        <v>24</v>
      </c>
      <c r="D10" s="8">
        <v>3</v>
      </c>
      <c r="E10" s="8" t="s">
        <v>0</v>
      </c>
      <c r="F10" s="9" t="s">
        <v>25</v>
      </c>
      <c r="G10" s="8" t="s">
        <v>10</v>
      </c>
      <c r="H10" s="8">
        <f>I10+J10+K10+L10+M10+N10+O10+P10+Q10</f>
        <v>17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2</v>
      </c>
      <c r="O10" s="8">
        <v>0</v>
      </c>
      <c r="P10" s="8">
        <v>15</v>
      </c>
      <c r="Q10" s="8">
        <v>0</v>
      </c>
    </row>
    <row r="11" spans="1:18" ht="27.75" customHeight="1" x14ac:dyDescent="0.25">
      <c r="A11" s="20" t="s">
        <v>431</v>
      </c>
      <c r="B11" s="10">
        <v>2283381</v>
      </c>
      <c r="C11" s="13" t="s">
        <v>26</v>
      </c>
      <c r="D11" s="8">
        <v>3</v>
      </c>
      <c r="E11" s="8" t="s">
        <v>0</v>
      </c>
      <c r="F11" s="9" t="s">
        <v>25</v>
      </c>
      <c r="G11" s="8" t="s">
        <v>10</v>
      </c>
      <c r="H11" s="8">
        <f>I11+J11+K11+L11+M11+N11+O11+P11+Q11</f>
        <v>11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11</v>
      </c>
    </row>
    <row r="12" spans="1:18" ht="27.75" customHeight="1" x14ac:dyDescent="0.25">
      <c r="A12" s="20" t="s">
        <v>432</v>
      </c>
      <c r="B12" s="10">
        <v>2283386</v>
      </c>
      <c r="C12" s="13" t="s">
        <v>27</v>
      </c>
      <c r="D12" s="8">
        <v>3</v>
      </c>
      <c r="E12" s="8" t="s">
        <v>0</v>
      </c>
      <c r="F12" s="9" t="s">
        <v>25</v>
      </c>
      <c r="G12" s="8" t="s">
        <v>10</v>
      </c>
      <c r="H12" s="8">
        <f>I12+J12+K12+L12+M12+N12+O12+P12+Q12</f>
        <v>309</v>
      </c>
      <c r="I12" s="8">
        <v>0</v>
      </c>
      <c r="J12" s="8">
        <v>0</v>
      </c>
      <c r="K12" s="8">
        <v>0</v>
      </c>
      <c r="L12" s="8">
        <v>1</v>
      </c>
      <c r="M12" s="8">
        <v>1</v>
      </c>
      <c r="N12" s="8">
        <v>30</v>
      </c>
      <c r="O12" s="8">
        <v>0</v>
      </c>
      <c r="P12" s="8">
        <v>83</v>
      </c>
      <c r="Q12" s="8">
        <v>194</v>
      </c>
    </row>
    <row r="13" spans="1:18" ht="27.75" customHeight="1" x14ac:dyDescent="0.25">
      <c r="A13" s="20" t="s">
        <v>433</v>
      </c>
      <c r="B13" s="10">
        <v>2276543</v>
      </c>
      <c r="C13" s="13" t="s">
        <v>28</v>
      </c>
      <c r="D13" s="8">
        <v>3</v>
      </c>
      <c r="E13" s="8" t="s">
        <v>0</v>
      </c>
      <c r="F13" s="9" t="s">
        <v>25</v>
      </c>
      <c r="G13" s="8" t="s">
        <v>10</v>
      </c>
      <c r="H13" s="8">
        <f>I13+J13+K13+L13+M13+N13+O13+P13+Q13</f>
        <v>57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5</v>
      </c>
      <c r="O13" s="8">
        <v>0</v>
      </c>
      <c r="P13" s="8">
        <v>27</v>
      </c>
      <c r="Q13" s="8">
        <v>25</v>
      </c>
    </row>
    <row r="14" spans="1:18" ht="27.75" customHeight="1" x14ac:dyDescent="0.25">
      <c r="A14" s="20" t="s">
        <v>434</v>
      </c>
      <c r="B14" s="10">
        <v>2276555</v>
      </c>
      <c r="C14" s="13" t="s">
        <v>29</v>
      </c>
      <c r="D14" s="8">
        <v>3</v>
      </c>
      <c r="E14" s="8" t="s">
        <v>0</v>
      </c>
      <c r="F14" s="9" t="s">
        <v>25</v>
      </c>
      <c r="G14" s="8" t="s">
        <v>10</v>
      </c>
      <c r="H14" s="8">
        <f>I14+J14+K14+L14+M14+N14+O14+P14+Q14</f>
        <v>55</v>
      </c>
      <c r="I14" s="8">
        <v>0</v>
      </c>
      <c r="J14" s="8">
        <v>0</v>
      </c>
      <c r="K14" s="8">
        <v>0</v>
      </c>
      <c r="L14" s="8">
        <v>6</v>
      </c>
      <c r="M14" s="8">
        <v>0</v>
      </c>
      <c r="N14" s="8">
        <v>0</v>
      </c>
      <c r="O14" s="8">
        <v>0</v>
      </c>
      <c r="P14" s="8">
        <v>49</v>
      </c>
      <c r="Q14" s="8">
        <v>0</v>
      </c>
    </row>
    <row r="15" spans="1:18" ht="27.75" customHeight="1" x14ac:dyDescent="0.25">
      <c r="A15" s="20" t="s">
        <v>435</v>
      </c>
      <c r="B15" s="10">
        <v>2276554</v>
      </c>
      <c r="C15" s="13" t="s">
        <v>30</v>
      </c>
      <c r="D15" s="8">
        <v>3</v>
      </c>
      <c r="E15" s="8" t="s">
        <v>0</v>
      </c>
      <c r="F15" s="9" t="s">
        <v>25</v>
      </c>
      <c r="G15" s="8" t="s">
        <v>10</v>
      </c>
      <c r="H15" s="8">
        <f>I15+J15+K15+L15+M15+N15+O15+P15+Q15</f>
        <v>106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39</v>
      </c>
      <c r="O15" s="8">
        <v>0</v>
      </c>
      <c r="P15" s="8">
        <v>32</v>
      </c>
      <c r="Q15" s="8">
        <v>35</v>
      </c>
    </row>
    <row r="16" spans="1:18" ht="27.75" customHeight="1" x14ac:dyDescent="0.25">
      <c r="A16" s="20" t="s">
        <v>436</v>
      </c>
      <c r="B16" s="10">
        <v>2283391</v>
      </c>
      <c r="C16" s="13" t="s">
        <v>31</v>
      </c>
      <c r="D16" s="8">
        <v>3</v>
      </c>
      <c r="E16" s="8" t="s">
        <v>0</v>
      </c>
      <c r="F16" s="9" t="s">
        <v>25</v>
      </c>
      <c r="G16" s="8" t="s">
        <v>10</v>
      </c>
      <c r="H16" s="8">
        <f>I16+J16+K16+L16+M16+N16+O16+P16+Q16</f>
        <v>28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1</v>
      </c>
      <c r="O16" s="8">
        <v>0</v>
      </c>
      <c r="P16" s="8">
        <v>17</v>
      </c>
      <c r="Q16" s="8">
        <v>10</v>
      </c>
    </row>
    <row r="17" spans="1:17" ht="33" customHeight="1" x14ac:dyDescent="0.25">
      <c r="A17" s="20" t="s">
        <v>437</v>
      </c>
      <c r="B17" s="10" t="s">
        <v>416</v>
      </c>
      <c r="C17" s="21" t="s">
        <v>417</v>
      </c>
      <c r="D17" s="8">
        <v>3</v>
      </c>
      <c r="E17" s="19" t="s">
        <v>0</v>
      </c>
      <c r="F17" s="9" t="s">
        <v>25</v>
      </c>
      <c r="G17" s="8" t="s">
        <v>428</v>
      </c>
      <c r="H17" s="8">
        <f>I17+J17+K17+L17+M17+N17+O17+P17+Q17</f>
        <v>10</v>
      </c>
      <c r="I17" s="52"/>
      <c r="J17" s="52"/>
      <c r="K17" s="52"/>
      <c r="L17" s="52"/>
      <c r="M17" s="52"/>
      <c r="N17" s="52"/>
      <c r="O17" s="52"/>
      <c r="P17" s="52"/>
      <c r="Q17" s="52">
        <v>10</v>
      </c>
    </row>
    <row r="18" spans="1:17" ht="27.75" customHeight="1" x14ac:dyDescent="0.25">
      <c r="A18" s="20" t="s">
        <v>438</v>
      </c>
      <c r="B18" s="10">
        <v>2283396</v>
      </c>
      <c r="C18" s="13" t="s">
        <v>32</v>
      </c>
      <c r="D18" s="8">
        <v>3</v>
      </c>
      <c r="E18" s="8" t="s">
        <v>0</v>
      </c>
      <c r="F18" s="9" t="s">
        <v>25</v>
      </c>
      <c r="G18" s="8" t="s">
        <v>10</v>
      </c>
      <c r="H18" s="8">
        <f>I18+J18+K18+L18+M18+N18+O18+P18+Q18</f>
        <v>36</v>
      </c>
      <c r="I18" s="8">
        <v>0</v>
      </c>
      <c r="J18" s="8">
        <v>0</v>
      </c>
      <c r="K18" s="8">
        <v>0</v>
      </c>
      <c r="L18" s="8">
        <v>17</v>
      </c>
      <c r="M18" s="8">
        <v>0</v>
      </c>
      <c r="N18" s="8">
        <v>2</v>
      </c>
      <c r="O18" s="8">
        <v>0</v>
      </c>
      <c r="P18" s="8">
        <v>17</v>
      </c>
      <c r="Q18" s="8">
        <v>0</v>
      </c>
    </row>
    <row r="19" spans="1:17" ht="27.75" customHeight="1" x14ac:dyDescent="0.25">
      <c r="A19" s="20" t="s">
        <v>439</v>
      </c>
      <c r="B19" s="10">
        <v>2296822</v>
      </c>
      <c r="C19" s="13" t="s">
        <v>33</v>
      </c>
      <c r="D19" s="8">
        <v>3</v>
      </c>
      <c r="E19" s="8" t="s">
        <v>0</v>
      </c>
      <c r="F19" s="9" t="s">
        <v>25</v>
      </c>
      <c r="G19" s="8" t="s">
        <v>11</v>
      </c>
      <c r="H19" s="8">
        <f>I19+J19+K19+L19+M19+N19+O19+P19+Q19</f>
        <v>39</v>
      </c>
      <c r="I19" s="8">
        <v>2</v>
      </c>
      <c r="J19" s="8">
        <v>0</v>
      </c>
      <c r="K19" s="8">
        <v>1</v>
      </c>
      <c r="L19" s="8">
        <v>1</v>
      </c>
      <c r="M19" s="8">
        <v>0</v>
      </c>
      <c r="N19" s="8">
        <v>10</v>
      </c>
      <c r="O19" s="8">
        <v>0</v>
      </c>
      <c r="P19" s="8">
        <v>0</v>
      </c>
      <c r="Q19" s="8">
        <v>25</v>
      </c>
    </row>
    <row r="20" spans="1:17" ht="27.75" customHeight="1" x14ac:dyDescent="0.25">
      <c r="A20" s="20" t="s">
        <v>440</v>
      </c>
      <c r="B20" s="10">
        <v>2296823</v>
      </c>
      <c r="C20" s="13" t="s">
        <v>34</v>
      </c>
      <c r="D20" s="8">
        <v>3</v>
      </c>
      <c r="E20" s="8" t="s">
        <v>0</v>
      </c>
      <c r="F20" s="9" t="s">
        <v>25</v>
      </c>
      <c r="G20" s="8" t="s">
        <v>11</v>
      </c>
      <c r="H20" s="8">
        <f>I20+J20+K20+L20+M20+N20+O20+P20+Q20</f>
        <v>13</v>
      </c>
      <c r="I20" s="8">
        <v>1</v>
      </c>
      <c r="J20" s="8">
        <v>0</v>
      </c>
      <c r="K20" s="8">
        <v>0</v>
      </c>
      <c r="L20" s="8">
        <v>0</v>
      </c>
      <c r="M20" s="8">
        <v>0</v>
      </c>
      <c r="N20" s="8">
        <v>3</v>
      </c>
      <c r="O20" s="8">
        <v>0</v>
      </c>
      <c r="P20" s="8">
        <v>4</v>
      </c>
      <c r="Q20" s="8">
        <v>5</v>
      </c>
    </row>
    <row r="21" spans="1:17" ht="27.75" customHeight="1" x14ac:dyDescent="0.25">
      <c r="A21" s="20" t="s">
        <v>441</v>
      </c>
      <c r="B21" s="10">
        <v>2296825</v>
      </c>
      <c r="C21" s="13" t="s">
        <v>35</v>
      </c>
      <c r="D21" s="8">
        <v>3</v>
      </c>
      <c r="E21" s="8" t="s">
        <v>0</v>
      </c>
      <c r="F21" s="9" t="s">
        <v>25</v>
      </c>
      <c r="G21" s="8" t="s">
        <v>11</v>
      </c>
      <c r="H21" s="8">
        <f>I21+J21+K21+L21+M21+N21+O21+P21+Q21</f>
        <v>37</v>
      </c>
      <c r="I21" s="8">
        <v>0</v>
      </c>
      <c r="J21" s="8">
        <v>0</v>
      </c>
      <c r="K21" s="8">
        <v>0</v>
      </c>
      <c r="L21" s="8">
        <v>3</v>
      </c>
      <c r="M21" s="8">
        <v>2</v>
      </c>
      <c r="N21" s="8">
        <v>16</v>
      </c>
      <c r="O21" s="8">
        <v>0</v>
      </c>
      <c r="P21" s="8">
        <v>4</v>
      </c>
      <c r="Q21" s="8">
        <v>12</v>
      </c>
    </row>
    <row r="22" spans="1:17" ht="27.75" customHeight="1" x14ac:dyDescent="0.25">
      <c r="A22" s="20" t="s">
        <v>442</v>
      </c>
      <c r="B22" s="10">
        <v>2296826</v>
      </c>
      <c r="C22" s="13" t="s">
        <v>36</v>
      </c>
      <c r="D22" s="8">
        <v>3</v>
      </c>
      <c r="E22" s="8" t="s">
        <v>0</v>
      </c>
      <c r="F22" s="9" t="s">
        <v>25</v>
      </c>
      <c r="G22" s="8" t="s">
        <v>11</v>
      </c>
      <c r="H22" s="8">
        <f>I22+J22+K22+L22+M22+N22+O22+P22+Q22</f>
        <v>33</v>
      </c>
      <c r="I22" s="8">
        <v>2</v>
      </c>
      <c r="J22" s="8">
        <v>0</v>
      </c>
      <c r="K22" s="8">
        <v>2</v>
      </c>
      <c r="L22" s="8">
        <v>0</v>
      </c>
      <c r="M22" s="8">
        <v>1</v>
      </c>
      <c r="N22" s="8">
        <v>15</v>
      </c>
      <c r="O22" s="8">
        <v>0</v>
      </c>
      <c r="P22" s="8">
        <v>5</v>
      </c>
      <c r="Q22" s="8">
        <v>8</v>
      </c>
    </row>
    <row r="23" spans="1:17" ht="27.75" customHeight="1" x14ac:dyDescent="0.25">
      <c r="A23" s="20" t="s">
        <v>443</v>
      </c>
      <c r="B23" s="10">
        <v>2296830</v>
      </c>
      <c r="C23" s="13" t="s">
        <v>37</v>
      </c>
      <c r="D23" s="8">
        <v>3</v>
      </c>
      <c r="E23" s="8" t="s">
        <v>0</v>
      </c>
      <c r="F23" s="9" t="s">
        <v>25</v>
      </c>
      <c r="G23" s="8" t="s">
        <v>11</v>
      </c>
      <c r="H23" s="8">
        <f>I23+J23+K23+L23+M23+N23+O23+P23+Q23</f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</row>
    <row r="24" spans="1:17" ht="27.75" customHeight="1" x14ac:dyDescent="0.25">
      <c r="A24" s="20" t="s">
        <v>444</v>
      </c>
      <c r="B24" s="10">
        <v>2296831</v>
      </c>
      <c r="C24" s="13" t="s">
        <v>38</v>
      </c>
      <c r="D24" s="8">
        <v>3</v>
      </c>
      <c r="E24" s="8" t="s">
        <v>0</v>
      </c>
      <c r="F24" s="9" t="s">
        <v>25</v>
      </c>
      <c r="G24" s="8" t="s">
        <v>11</v>
      </c>
      <c r="H24" s="8">
        <f>I24+J24+K24+L24+M24+N24+O24+P24+Q24</f>
        <v>26</v>
      </c>
      <c r="I24" s="8">
        <v>3</v>
      </c>
      <c r="J24" s="8">
        <v>0</v>
      </c>
      <c r="K24" s="8">
        <v>0</v>
      </c>
      <c r="L24" s="8">
        <v>1</v>
      </c>
      <c r="M24" s="8">
        <v>1</v>
      </c>
      <c r="N24" s="8">
        <v>9</v>
      </c>
      <c r="O24" s="8">
        <v>0</v>
      </c>
      <c r="P24" s="8">
        <v>3</v>
      </c>
      <c r="Q24" s="8">
        <v>9</v>
      </c>
    </row>
    <row r="25" spans="1:17" ht="27.75" customHeight="1" x14ac:dyDescent="0.25">
      <c r="A25" s="20" t="s">
        <v>445</v>
      </c>
      <c r="B25" s="10">
        <v>2296828</v>
      </c>
      <c r="C25" s="13" t="s">
        <v>39</v>
      </c>
      <c r="D25" s="8">
        <v>3</v>
      </c>
      <c r="E25" s="8" t="s">
        <v>0</v>
      </c>
      <c r="F25" s="9" t="s">
        <v>25</v>
      </c>
      <c r="G25" s="8" t="s">
        <v>11</v>
      </c>
      <c r="H25" s="8">
        <f>I25+J25+K25+L25+M25+N25+O25+P25+Q25</f>
        <v>34</v>
      </c>
      <c r="I25" s="8">
        <v>6</v>
      </c>
      <c r="J25" s="8">
        <v>0</v>
      </c>
      <c r="K25" s="8">
        <v>1</v>
      </c>
      <c r="L25" s="8">
        <v>0</v>
      </c>
      <c r="M25" s="8">
        <v>0</v>
      </c>
      <c r="N25" s="8">
        <v>16</v>
      </c>
      <c r="O25" s="8">
        <v>0</v>
      </c>
      <c r="P25" s="8">
        <v>3</v>
      </c>
      <c r="Q25" s="8">
        <v>8</v>
      </c>
    </row>
    <row r="26" spans="1:17" ht="27.75" customHeight="1" x14ac:dyDescent="0.25">
      <c r="A26" s="20" t="s">
        <v>446</v>
      </c>
      <c r="B26" s="10">
        <v>2296829</v>
      </c>
      <c r="C26" s="13" t="s">
        <v>40</v>
      </c>
      <c r="D26" s="8">
        <v>3</v>
      </c>
      <c r="E26" s="8" t="s">
        <v>0</v>
      </c>
      <c r="F26" s="9" t="s">
        <v>25</v>
      </c>
      <c r="G26" s="8" t="s">
        <v>11</v>
      </c>
      <c r="H26" s="8">
        <f>I26+J26+K26+L26+M26+N26+O26+P26+Q26</f>
        <v>1</v>
      </c>
      <c r="I26" s="8">
        <v>0</v>
      </c>
      <c r="J26" s="8">
        <v>0</v>
      </c>
      <c r="K26" s="8">
        <v>1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</row>
    <row r="27" spans="1:17" ht="27.75" customHeight="1" x14ac:dyDescent="0.25">
      <c r="A27" s="20" t="s">
        <v>447</v>
      </c>
      <c r="B27" s="10">
        <v>2296833</v>
      </c>
      <c r="C27" s="13" t="s">
        <v>41</v>
      </c>
      <c r="D27" s="8">
        <v>3</v>
      </c>
      <c r="E27" s="8" t="s">
        <v>0</v>
      </c>
      <c r="F27" s="9" t="s">
        <v>25</v>
      </c>
      <c r="G27" s="8" t="s">
        <v>11</v>
      </c>
      <c r="H27" s="8">
        <f>I27+J27+K27+L27+M27+N27+O27+P27+Q27</f>
        <v>4</v>
      </c>
      <c r="I27" s="8">
        <v>1</v>
      </c>
      <c r="J27" s="8">
        <v>0</v>
      </c>
      <c r="K27" s="8">
        <v>0</v>
      </c>
      <c r="L27" s="8">
        <v>0</v>
      </c>
      <c r="M27" s="8">
        <v>0</v>
      </c>
      <c r="N27" s="8">
        <v>2</v>
      </c>
      <c r="O27" s="8">
        <v>0</v>
      </c>
      <c r="P27" s="8">
        <v>1</v>
      </c>
      <c r="Q27" s="8">
        <v>0</v>
      </c>
    </row>
    <row r="28" spans="1:17" ht="27.75" customHeight="1" x14ac:dyDescent="0.25">
      <c r="A28" s="20" t="s">
        <v>448</v>
      </c>
      <c r="B28" s="10">
        <v>2296839</v>
      </c>
      <c r="C28" s="13" t="s">
        <v>42</v>
      </c>
      <c r="D28" s="8">
        <v>3</v>
      </c>
      <c r="E28" s="8" t="s">
        <v>0</v>
      </c>
      <c r="F28" s="9" t="s">
        <v>25</v>
      </c>
      <c r="G28" s="8" t="s">
        <v>11</v>
      </c>
      <c r="H28" s="8">
        <f>I28+J28+K28+L28+M28+N28+O28+P28+Q28</f>
        <v>19</v>
      </c>
      <c r="I28" s="8">
        <v>2</v>
      </c>
      <c r="J28" s="8">
        <v>0</v>
      </c>
      <c r="K28" s="8">
        <v>0</v>
      </c>
      <c r="L28" s="8">
        <v>1</v>
      </c>
      <c r="M28" s="8">
        <v>0</v>
      </c>
      <c r="N28" s="8">
        <v>6</v>
      </c>
      <c r="O28" s="8">
        <v>0</v>
      </c>
      <c r="P28" s="8">
        <v>4</v>
      </c>
      <c r="Q28" s="8">
        <v>6</v>
      </c>
    </row>
    <row r="29" spans="1:17" ht="27.75" customHeight="1" x14ac:dyDescent="0.25">
      <c r="A29" s="20" t="s">
        <v>449</v>
      </c>
      <c r="B29" s="10">
        <v>2296827</v>
      </c>
      <c r="C29" s="13" t="s">
        <v>43</v>
      </c>
      <c r="D29" s="8">
        <v>3</v>
      </c>
      <c r="E29" s="8" t="s">
        <v>0</v>
      </c>
      <c r="F29" s="9" t="s">
        <v>25</v>
      </c>
      <c r="G29" s="8" t="s">
        <v>11</v>
      </c>
      <c r="H29" s="8">
        <f>I29+J29+K29+L29+M29+N29+O29+P29+Q29</f>
        <v>21</v>
      </c>
      <c r="I29" s="8">
        <v>1</v>
      </c>
      <c r="J29" s="8">
        <v>0</v>
      </c>
      <c r="K29" s="8">
        <v>0</v>
      </c>
      <c r="L29" s="8">
        <v>0</v>
      </c>
      <c r="M29" s="8">
        <v>0</v>
      </c>
      <c r="N29" s="8">
        <v>20</v>
      </c>
      <c r="O29" s="8">
        <v>0</v>
      </c>
      <c r="P29" s="8">
        <v>0</v>
      </c>
      <c r="Q29" s="8">
        <v>0</v>
      </c>
    </row>
    <row r="30" spans="1:17" ht="27.75" customHeight="1" x14ac:dyDescent="0.25">
      <c r="A30" s="20" t="s">
        <v>450</v>
      </c>
      <c r="B30" s="10">
        <v>2296836</v>
      </c>
      <c r="C30" s="13" t="s">
        <v>820</v>
      </c>
      <c r="D30" s="8">
        <v>3</v>
      </c>
      <c r="E30" s="8" t="s">
        <v>0</v>
      </c>
      <c r="F30" s="9" t="s">
        <v>25</v>
      </c>
      <c r="G30" s="8" t="s">
        <v>11</v>
      </c>
      <c r="H30" s="8">
        <f>I30+J30+K30+L30+M30+N30+O30+P30+Q30</f>
        <v>2</v>
      </c>
      <c r="I30" s="8"/>
      <c r="J30" s="8"/>
      <c r="K30" s="8"/>
      <c r="L30" s="8"/>
      <c r="M30" s="8"/>
      <c r="N30" s="8"/>
      <c r="O30" s="8"/>
      <c r="P30" s="8"/>
      <c r="Q30" s="8">
        <v>2</v>
      </c>
    </row>
    <row r="31" spans="1:17" ht="27.75" customHeight="1" x14ac:dyDescent="0.25">
      <c r="A31" s="20" t="s">
        <v>451</v>
      </c>
      <c r="B31" s="10">
        <v>2296842</v>
      </c>
      <c r="C31" s="13" t="s">
        <v>44</v>
      </c>
      <c r="D31" s="8">
        <v>3</v>
      </c>
      <c r="E31" s="8" t="s">
        <v>0</v>
      </c>
      <c r="F31" s="9" t="s">
        <v>25</v>
      </c>
      <c r="G31" s="8" t="s">
        <v>11</v>
      </c>
      <c r="H31" s="8">
        <f>I31+J31+K31+L31+M31+N31+O31+P31+Q31</f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</row>
    <row r="32" spans="1:17" ht="27.75" customHeight="1" x14ac:dyDescent="0.25">
      <c r="A32" s="20" t="s">
        <v>452</v>
      </c>
      <c r="B32" s="10">
        <v>2275859</v>
      </c>
      <c r="C32" s="13" t="s">
        <v>45</v>
      </c>
      <c r="D32" s="8">
        <v>3</v>
      </c>
      <c r="E32" s="8" t="s">
        <v>0</v>
      </c>
      <c r="F32" s="9" t="s">
        <v>25</v>
      </c>
      <c r="G32" s="8" t="s">
        <v>11</v>
      </c>
      <c r="H32" s="8">
        <f>I32+J32+K32+L32+M32+N32+O32+P32+Q32</f>
        <v>134</v>
      </c>
      <c r="I32" s="8">
        <v>7</v>
      </c>
      <c r="J32" s="8">
        <v>14</v>
      </c>
      <c r="K32" s="8">
        <v>21</v>
      </c>
      <c r="L32" s="8">
        <v>10</v>
      </c>
      <c r="M32" s="8">
        <v>20</v>
      </c>
      <c r="N32" s="8">
        <v>30</v>
      </c>
      <c r="O32" s="8">
        <v>18</v>
      </c>
      <c r="P32" s="8">
        <v>9</v>
      </c>
      <c r="Q32" s="8">
        <v>5</v>
      </c>
    </row>
    <row r="33" spans="1:17" ht="27.75" customHeight="1" x14ac:dyDescent="0.25">
      <c r="A33" s="20" t="s">
        <v>453</v>
      </c>
      <c r="B33" s="10">
        <v>2275850</v>
      </c>
      <c r="C33" s="13" t="s">
        <v>46</v>
      </c>
      <c r="D33" s="8">
        <v>3</v>
      </c>
      <c r="E33" s="8" t="s">
        <v>0</v>
      </c>
      <c r="F33" s="9" t="s">
        <v>25</v>
      </c>
      <c r="G33" s="8" t="s">
        <v>11</v>
      </c>
      <c r="H33" s="8">
        <f>I33+J33+K33+L33+M33+N33+O33+P33+Q33</f>
        <v>167</v>
      </c>
      <c r="I33" s="8">
        <v>20</v>
      </c>
      <c r="J33" s="8">
        <v>7</v>
      </c>
      <c r="K33" s="8">
        <v>18</v>
      </c>
      <c r="L33" s="8">
        <v>30</v>
      </c>
      <c r="M33" s="8">
        <v>21</v>
      </c>
      <c r="N33" s="8">
        <v>34</v>
      </c>
      <c r="O33" s="8">
        <v>14</v>
      </c>
      <c r="P33" s="8">
        <v>6</v>
      </c>
      <c r="Q33" s="8">
        <v>17</v>
      </c>
    </row>
    <row r="34" spans="1:17" ht="27.75" customHeight="1" x14ac:dyDescent="0.25">
      <c r="A34" s="20" t="s">
        <v>454</v>
      </c>
      <c r="B34" s="10">
        <v>2275821</v>
      </c>
      <c r="C34" s="13" t="s">
        <v>47</v>
      </c>
      <c r="D34" s="8">
        <v>3</v>
      </c>
      <c r="E34" s="8" t="s">
        <v>0</v>
      </c>
      <c r="F34" s="9" t="s">
        <v>25</v>
      </c>
      <c r="G34" s="8" t="s">
        <v>11</v>
      </c>
      <c r="H34" s="8">
        <f>I34+J34+K34+L34+M34+N34+O34+P34+Q34</f>
        <v>18</v>
      </c>
      <c r="I34" s="8">
        <v>1</v>
      </c>
      <c r="J34" s="8">
        <v>2</v>
      </c>
      <c r="K34" s="8">
        <v>5</v>
      </c>
      <c r="L34" s="8">
        <v>0</v>
      </c>
      <c r="M34" s="8">
        <v>2</v>
      </c>
      <c r="N34" s="8">
        <v>5</v>
      </c>
      <c r="O34" s="8">
        <v>1</v>
      </c>
      <c r="P34" s="8">
        <v>2</v>
      </c>
      <c r="Q34" s="8">
        <v>0</v>
      </c>
    </row>
    <row r="35" spans="1:17" ht="27.75" customHeight="1" x14ac:dyDescent="0.25">
      <c r="A35" s="20" t="s">
        <v>455</v>
      </c>
      <c r="B35" s="10">
        <v>2275829</v>
      </c>
      <c r="C35" s="13" t="s">
        <v>48</v>
      </c>
      <c r="D35" s="8">
        <v>3</v>
      </c>
      <c r="E35" s="8" t="s">
        <v>0</v>
      </c>
      <c r="F35" s="9" t="s">
        <v>25</v>
      </c>
      <c r="G35" s="8" t="s">
        <v>11</v>
      </c>
      <c r="H35" s="8">
        <f>I35+J35+K35+L35+M35+N35+O35+P35+Q35</f>
        <v>225</v>
      </c>
      <c r="I35" s="8">
        <v>27</v>
      </c>
      <c r="J35" s="8">
        <v>26</v>
      </c>
      <c r="K35" s="8">
        <v>29</v>
      </c>
      <c r="L35" s="8">
        <v>20</v>
      </c>
      <c r="M35" s="8">
        <v>15</v>
      </c>
      <c r="N35" s="8">
        <v>59</v>
      </c>
      <c r="O35" s="8">
        <v>17</v>
      </c>
      <c r="P35" s="8">
        <v>28</v>
      </c>
      <c r="Q35" s="8">
        <v>4</v>
      </c>
    </row>
    <row r="36" spans="1:17" ht="27.75" customHeight="1" x14ac:dyDescent="0.25">
      <c r="A36" s="20" t="s">
        <v>456</v>
      </c>
      <c r="B36" s="10">
        <v>2275830</v>
      </c>
      <c r="C36" s="13" t="s">
        <v>49</v>
      </c>
      <c r="D36" s="8">
        <v>3</v>
      </c>
      <c r="E36" s="8" t="s">
        <v>0</v>
      </c>
      <c r="F36" s="9" t="s">
        <v>25</v>
      </c>
      <c r="G36" s="8" t="s">
        <v>11</v>
      </c>
      <c r="H36" s="8">
        <f>I36+J36+K36+L36+M36+N36+O36+P36+Q36</f>
        <v>1585</v>
      </c>
      <c r="I36" s="8">
        <v>208</v>
      </c>
      <c r="J36" s="8">
        <v>127</v>
      </c>
      <c r="K36" s="8">
        <v>211</v>
      </c>
      <c r="L36" s="8">
        <v>144</v>
      </c>
      <c r="M36" s="8">
        <v>84</v>
      </c>
      <c r="N36" s="8">
        <v>495</v>
      </c>
      <c r="O36" s="8">
        <v>110</v>
      </c>
      <c r="P36" s="8">
        <v>122</v>
      </c>
      <c r="Q36" s="8">
        <v>84</v>
      </c>
    </row>
    <row r="37" spans="1:17" ht="27.75" customHeight="1" x14ac:dyDescent="0.25">
      <c r="A37" s="20" t="s">
        <v>457</v>
      </c>
      <c r="B37" s="10">
        <v>2275831</v>
      </c>
      <c r="C37" s="13" t="s">
        <v>50</v>
      </c>
      <c r="D37" s="8">
        <v>3</v>
      </c>
      <c r="E37" s="8" t="s">
        <v>0</v>
      </c>
      <c r="F37" s="9" t="s">
        <v>25</v>
      </c>
      <c r="G37" s="8" t="s">
        <v>11</v>
      </c>
      <c r="H37" s="8">
        <f>I37+J37+K37+L37+M37+N37+O37+P37+Q37</f>
        <v>450</v>
      </c>
      <c r="I37" s="8">
        <v>65</v>
      </c>
      <c r="J37" s="8">
        <v>25</v>
      </c>
      <c r="K37" s="8">
        <v>75</v>
      </c>
      <c r="L37" s="8">
        <v>46</v>
      </c>
      <c r="M37" s="8">
        <v>23</v>
      </c>
      <c r="N37" s="8">
        <v>122</v>
      </c>
      <c r="O37" s="8">
        <v>25</v>
      </c>
      <c r="P37" s="8">
        <v>39</v>
      </c>
      <c r="Q37" s="8">
        <v>30</v>
      </c>
    </row>
    <row r="38" spans="1:17" ht="27.75" customHeight="1" x14ac:dyDescent="0.25">
      <c r="A38" s="20" t="s">
        <v>458</v>
      </c>
      <c r="B38" s="10">
        <v>2276033</v>
      </c>
      <c r="C38" s="13" t="s">
        <v>51</v>
      </c>
      <c r="D38" s="8">
        <v>3</v>
      </c>
      <c r="E38" s="8" t="s">
        <v>0</v>
      </c>
      <c r="F38" s="9" t="s">
        <v>25</v>
      </c>
      <c r="G38" s="8" t="s">
        <v>11</v>
      </c>
      <c r="H38" s="8">
        <f>I38+J38+K38+L38+M38+N38+O38+P38+Q38</f>
        <v>7</v>
      </c>
      <c r="I38" s="8">
        <v>1</v>
      </c>
      <c r="J38" s="8">
        <v>0</v>
      </c>
      <c r="K38" s="8">
        <v>2</v>
      </c>
      <c r="L38" s="8">
        <v>1</v>
      </c>
      <c r="M38" s="8">
        <v>0</v>
      </c>
      <c r="N38" s="8">
        <v>1</v>
      </c>
      <c r="O38" s="8">
        <v>1</v>
      </c>
      <c r="P38" s="8">
        <v>1</v>
      </c>
      <c r="Q38" s="8">
        <v>0</v>
      </c>
    </row>
    <row r="39" spans="1:17" ht="27.75" customHeight="1" x14ac:dyDescent="0.25">
      <c r="A39" s="20" t="s">
        <v>459</v>
      </c>
      <c r="B39" s="10">
        <v>2276856</v>
      </c>
      <c r="C39" s="13" t="s">
        <v>52</v>
      </c>
      <c r="D39" s="8">
        <v>3</v>
      </c>
      <c r="E39" s="8" t="s">
        <v>0</v>
      </c>
      <c r="F39" s="9" t="s">
        <v>25</v>
      </c>
      <c r="G39" s="8" t="s">
        <v>11</v>
      </c>
      <c r="H39" s="8">
        <f>I39+J39+K39+L39+M39+N39+O39+P39+Q39</f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</row>
    <row r="40" spans="1:17" ht="27.75" customHeight="1" x14ac:dyDescent="0.25">
      <c r="A40" s="20" t="s">
        <v>460</v>
      </c>
      <c r="B40" s="10">
        <v>2275847</v>
      </c>
      <c r="C40" s="13" t="s">
        <v>53</v>
      </c>
      <c r="D40" s="8">
        <v>3</v>
      </c>
      <c r="E40" s="8" t="s">
        <v>0</v>
      </c>
      <c r="F40" s="9" t="s">
        <v>25</v>
      </c>
      <c r="G40" s="8" t="s">
        <v>11</v>
      </c>
      <c r="H40" s="8">
        <f>I40+J40+K40+L40+M40+N40+O40+P40+Q40</f>
        <v>81</v>
      </c>
      <c r="I40" s="8">
        <v>1</v>
      </c>
      <c r="J40" s="8">
        <v>12</v>
      </c>
      <c r="K40" s="8">
        <v>25</v>
      </c>
      <c r="L40" s="8">
        <v>5</v>
      </c>
      <c r="M40" s="8">
        <v>2</v>
      </c>
      <c r="N40" s="8">
        <v>17</v>
      </c>
      <c r="O40" s="8">
        <v>8</v>
      </c>
      <c r="P40" s="8">
        <v>11</v>
      </c>
      <c r="Q40" s="8">
        <v>0</v>
      </c>
    </row>
    <row r="41" spans="1:17" ht="27.75" customHeight="1" x14ac:dyDescent="0.25">
      <c r="A41" s="20" t="s">
        <v>461</v>
      </c>
      <c r="B41" s="10">
        <v>2275848</v>
      </c>
      <c r="C41" s="13" t="s">
        <v>54</v>
      </c>
      <c r="D41" s="8">
        <v>3</v>
      </c>
      <c r="E41" s="8" t="s">
        <v>0</v>
      </c>
      <c r="F41" s="9" t="s">
        <v>25</v>
      </c>
      <c r="G41" s="8" t="s">
        <v>11</v>
      </c>
      <c r="H41" s="8">
        <f>I41+J41+K41+L41+M41+N41+O41+P41+Q41</f>
        <v>1300</v>
      </c>
      <c r="I41" s="8">
        <v>203</v>
      </c>
      <c r="J41" s="8">
        <v>134</v>
      </c>
      <c r="K41" s="8">
        <v>187</v>
      </c>
      <c r="L41" s="8">
        <v>72</v>
      </c>
      <c r="M41" s="8">
        <v>18</v>
      </c>
      <c r="N41" s="8">
        <v>432</v>
      </c>
      <c r="O41" s="8">
        <v>99</v>
      </c>
      <c r="P41" s="8">
        <v>127</v>
      </c>
      <c r="Q41" s="8">
        <v>28</v>
      </c>
    </row>
    <row r="42" spans="1:17" ht="27.75" customHeight="1" x14ac:dyDescent="0.25">
      <c r="A42" s="20" t="s">
        <v>462</v>
      </c>
      <c r="B42" s="10">
        <v>2275849</v>
      </c>
      <c r="C42" s="13" t="s">
        <v>55</v>
      </c>
      <c r="D42" s="8">
        <v>3</v>
      </c>
      <c r="E42" s="8" t="s">
        <v>0</v>
      </c>
      <c r="F42" s="9" t="s">
        <v>25</v>
      </c>
      <c r="G42" s="8" t="s">
        <v>11</v>
      </c>
      <c r="H42" s="8">
        <f>I42+J42+K42+L42+M42+N42+O42+P42+Q42</f>
        <v>890</v>
      </c>
      <c r="I42" s="8">
        <v>133</v>
      </c>
      <c r="J42" s="8">
        <v>57</v>
      </c>
      <c r="K42" s="8">
        <v>102</v>
      </c>
      <c r="L42" s="8">
        <v>95</v>
      </c>
      <c r="M42" s="8">
        <v>20</v>
      </c>
      <c r="N42" s="8">
        <v>290</v>
      </c>
      <c r="O42" s="8">
        <v>64</v>
      </c>
      <c r="P42" s="8">
        <v>90</v>
      </c>
      <c r="Q42" s="8">
        <v>39</v>
      </c>
    </row>
    <row r="43" spans="1:17" ht="27.75" customHeight="1" x14ac:dyDescent="0.25">
      <c r="A43" s="20" t="s">
        <v>463</v>
      </c>
      <c r="B43" s="10">
        <v>2275851</v>
      </c>
      <c r="C43" s="13" t="s">
        <v>56</v>
      </c>
      <c r="D43" s="8">
        <v>3</v>
      </c>
      <c r="E43" s="8" t="s">
        <v>0</v>
      </c>
      <c r="F43" s="9" t="s">
        <v>25</v>
      </c>
      <c r="G43" s="8" t="s">
        <v>11</v>
      </c>
      <c r="H43" s="8">
        <f>I43+J43+K43+L43+M43+N43+O43+P43+Q43</f>
        <v>28</v>
      </c>
      <c r="I43" s="8">
        <v>1</v>
      </c>
      <c r="J43" s="8">
        <v>5</v>
      </c>
      <c r="K43" s="8">
        <v>2</v>
      </c>
      <c r="L43" s="8">
        <v>6</v>
      </c>
      <c r="M43" s="8">
        <v>0</v>
      </c>
      <c r="N43" s="8">
        <v>9</v>
      </c>
      <c r="O43" s="8">
        <v>2</v>
      </c>
      <c r="P43" s="8">
        <v>3</v>
      </c>
      <c r="Q43" s="8">
        <v>0</v>
      </c>
    </row>
    <row r="44" spans="1:17" ht="27.75" customHeight="1" x14ac:dyDescent="0.25">
      <c r="A44" s="20" t="s">
        <v>464</v>
      </c>
      <c r="B44" s="10">
        <v>2276032</v>
      </c>
      <c r="C44" s="13" t="s">
        <v>57</v>
      </c>
      <c r="D44" s="8">
        <v>3</v>
      </c>
      <c r="E44" s="8" t="s">
        <v>0</v>
      </c>
      <c r="F44" s="9" t="s">
        <v>25</v>
      </c>
      <c r="G44" s="8" t="s">
        <v>11</v>
      </c>
      <c r="H44" s="8">
        <f>I44+J44+K44+L44+M44+N44+O44+P44+Q44</f>
        <v>21</v>
      </c>
      <c r="I44" s="8">
        <v>1</v>
      </c>
      <c r="J44" s="8">
        <v>2</v>
      </c>
      <c r="K44" s="8">
        <v>5</v>
      </c>
      <c r="L44" s="8">
        <v>0</v>
      </c>
      <c r="M44" s="8">
        <v>0</v>
      </c>
      <c r="N44" s="8">
        <v>6</v>
      </c>
      <c r="O44" s="8">
        <v>5</v>
      </c>
      <c r="P44" s="8">
        <v>2</v>
      </c>
      <c r="Q44" s="8">
        <v>0</v>
      </c>
    </row>
    <row r="45" spans="1:17" ht="27.75" customHeight="1" x14ac:dyDescent="0.25">
      <c r="A45" s="20" t="s">
        <v>465</v>
      </c>
      <c r="B45" s="10">
        <v>2275857</v>
      </c>
      <c r="C45" s="13" t="s">
        <v>58</v>
      </c>
      <c r="D45" s="8">
        <v>3</v>
      </c>
      <c r="E45" s="8" t="s">
        <v>0</v>
      </c>
      <c r="F45" s="9" t="s">
        <v>25</v>
      </c>
      <c r="G45" s="8" t="s">
        <v>11</v>
      </c>
      <c r="H45" s="8">
        <f>I45+J45+K45+L45+M45+N45+O45+P45+Q45</f>
        <v>332</v>
      </c>
      <c r="I45" s="8">
        <v>66</v>
      </c>
      <c r="J45" s="8">
        <v>21</v>
      </c>
      <c r="K45" s="8">
        <v>54</v>
      </c>
      <c r="L45" s="8">
        <v>20</v>
      </c>
      <c r="M45" s="8">
        <v>5</v>
      </c>
      <c r="N45" s="8">
        <v>107</v>
      </c>
      <c r="O45" s="8">
        <v>21</v>
      </c>
      <c r="P45" s="8">
        <v>33</v>
      </c>
      <c r="Q45" s="8">
        <v>5</v>
      </c>
    </row>
    <row r="46" spans="1:17" ht="27.75" customHeight="1" x14ac:dyDescent="0.25">
      <c r="A46" s="20" t="s">
        <v>466</v>
      </c>
      <c r="B46" s="10">
        <v>2275854</v>
      </c>
      <c r="C46" s="13" t="s">
        <v>59</v>
      </c>
      <c r="D46" s="8">
        <v>3</v>
      </c>
      <c r="E46" s="8" t="s">
        <v>0</v>
      </c>
      <c r="F46" s="9" t="s">
        <v>25</v>
      </c>
      <c r="G46" s="8" t="s">
        <v>11</v>
      </c>
      <c r="H46" s="8">
        <f>I46+J46+K46+L46+M46+N46+O46+P46+Q46</f>
        <v>315</v>
      </c>
      <c r="I46" s="8">
        <v>35</v>
      </c>
      <c r="J46" s="8">
        <v>22</v>
      </c>
      <c r="K46" s="8">
        <v>52</v>
      </c>
      <c r="L46" s="8">
        <v>16</v>
      </c>
      <c r="M46" s="8">
        <v>5</v>
      </c>
      <c r="N46" s="8">
        <v>122</v>
      </c>
      <c r="O46" s="8">
        <v>23</v>
      </c>
      <c r="P46" s="8">
        <v>30</v>
      </c>
      <c r="Q46" s="8">
        <v>10</v>
      </c>
    </row>
    <row r="47" spans="1:17" ht="27.75" customHeight="1" x14ac:dyDescent="0.25">
      <c r="A47" s="20" t="s">
        <v>467</v>
      </c>
      <c r="B47" s="10">
        <v>2275855</v>
      </c>
      <c r="C47" s="13" t="s">
        <v>60</v>
      </c>
      <c r="D47" s="8">
        <v>3</v>
      </c>
      <c r="E47" s="8" t="s">
        <v>0</v>
      </c>
      <c r="F47" s="9" t="s">
        <v>25</v>
      </c>
      <c r="G47" s="8" t="s">
        <v>11</v>
      </c>
      <c r="H47" s="8">
        <f>I47+J47+K47+L47+M47+N47+O47+P47+Q47</f>
        <v>24</v>
      </c>
      <c r="I47" s="8">
        <v>2</v>
      </c>
      <c r="J47" s="8">
        <v>1</v>
      </c>
      <c r="K47" s="8">
        <v>3</v>
      </c>
      <c r="L47" s="8">
        <v>0</v>
      </c>
      <c r="M47" s="8">
        <v>0</v>
      </c>
      <c r="N47" s="8">
        <v>11</v>
      </c>
      <c r="O47" s="8">
        <v>3</v>
      </c>
      <c r="P47" s="8">
        <v>4</v>
      </c>
      <c r="Q47" s="8">
        <v>0</v>
      </c>
    </row>
    <row r="48" spans="1:17" ht="27.75" customHeight="1" x14ac:dyDescent="0.25">
      <c r="A48" s="20" t="s">
        <v>468</v>
      </c>
      <c r="B48" s="10">
        <v>2284260</v>
      </c>
      <c r="C48" s="13" t="s">
        <v>61</v>
      </c>
      <c r="D48" s="8">
        <v>3</v>
      </c>
      <c r="E48" s="8" t="s">
        <v>0</v>
      </c>
      <c r="F48" s="9" t="s">
        <v>25</v>
      </c>
      <c r="G48" s="8" t="s">
        <v>11</v>
      </c>
      <c r="H48" s="8">
        <f>I48+J48+K48+L48+M48+N48+O48+P48+Q48</f>
        <v>2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2</v>
      </c>
      <c r="Q48" s="8">
        <v>0</v>
      </c>
    </row>
    <row r="49" spans="1:17" ht="27.75" customHeight="1" x14ac:dyDescent="0.25">
      <c r="A49" s="20" t="s">
        <v>469</v>
      </c>
      <c r="B49" s="10">
        <v>2279934</v>
      </c>
      <c r="C49" s="13" t="s">
        <v>62</v>
      </c>
      <c r="D49" s="8">
        <v>3</v>
      </c>
      <c r="E49" s="8" t="s">
        <v>0</v>
      </c>
      <c r="F49" s="9" t="s">
        <v>25</v>
      </c>
      <c r="G49" s="8" t="s">
        <v>11</v>
      </c>
      <c r="H49" s="8">
        <f>I49+J49+K49+L49+M49+N49+O49+P49+Q49</f>
        <v>3</v>
      </c>
      <c r="I49" s="8">
        <v>0</v>
      </c>
      <c r="J49" s="8">
        <v>0</v>
      </c>
      <c r="K49" s="8">
        <v>1</v>
      </c>
      <c r="L49" s="8">
        <v>0</v>
      </c>
      <c r="M49" s="8">
        <v>0</v>
      </c>
      <c r="N49" s="8">
        <v>0</v>
      </c>
      <c r="O49" s="8">
        <v>2</v>
      </c>
      <c r="P49" s="8">
        <v>0</v>
      </c>
      <c r="Q49" s="8">
        <v>0</v>
      </c>
    </row>
    <row r="50" spans="1:17" ht="27.75" customHeight="1" x14ac:dyDescent="0.25">
      <c r="A50" s="20" t="s">
        <v>470</v>
      </c>
      <c r="B50" s="10">
        <v>2275852</v>
      </c>
      <c r="C50" s="13" t="s">
        <v>63</v>
      </c>
      <c r="D50" s="8">
        <v>3</v>
      </c>
      <c r="E50" s="8" t="s">
        <v>0</v>
      </c>
      <c r="F50" s="9" t="s">
        <v>25</v>
      </c>
      <c r="G50" s="8" t="s">
        <v>11</v>
      </c>
      <c r="H50" s="8">
        <f>I50+J50+K50+L50+M50+N50+O50+P50+Q50</f>
        <v>65</v>
      </c>
      <c r="I50" s="8">
        <v>7</v>
      </c>
      <c r="J50" s="8">
        <v>4</v>
      </c>
      <c r="K50" s="8">
        <v>20</v>
      </c>
      <c r="L50" s="8">
        <v>1</v>
      </c>
      <c r="M50" s="8">
        <v>0</v>
      </c>
      <c r="N50" s="8">
        <v>18</v>
      </c>
      <c r="O50" s="8">
        <v>10</v>
      </c>
      <c r="P50" s="8">
        <v>5</v>
      </c>
      <c r="Q50" s="8">
        <v>0</v>
      </c>
    </row>
    <row r="51" spans="1:17" ht="27.75" customHeight="1" x14ac:dyDescent="0.25">
      <c r="A51" s="20" t="s">
        <v>471</v>
      </c>
      <c r="B51" s="10">
        <v>2275853</v>
      </c>
      <c r="C51" s="13" t="s">
        <v>64</v>
      </c>
      <c r="D51" s="8">
        <v>3</v>
      </c>
      <c r="E51" s="8" t="s">
        <v>0</v>
      </c>
      <c r="F51" s="9" t="s">
        <v>25</v>
      </c>
      <c r="G51" s="8" t="s">
        <v>11</v>
      </c>
      <c r="H51" s="8">
        <f>I51+J51+K51+L51+M51+N51+O51+P51+Q51</f>
        <v>105</v>
      </c>
      <c r="I51" s="8">
        <v>17</v>
      </c>
      <c r="J51" s="8">
        <v>6</v>
      </c>
      <c r="K51" s="8">
        <v>17</v>
      </c>
      <c r="L51" s="8">
        <v>1</v>
      </c>
      <c r="M51" s="8">
        <v>3</v>
      </c>
      <c r="N51" s="8">
        <v>39</v>
      </c>
      <c r="O51" s="8">
        <v>11</v>
      </c>
      <c r="P51" s="8">
        <v>7</v>
      </c>
      <c r="Q51" s="8">
        <v>4</v>
      </c>
    </row>
    <row r="52" spans="1:17" ht="27.75" customHeight="1" x14ac:dyDescent="0.25">
      <c r="A52" s="20" t="s">
        <v>472</v>
      </c>
      <c r="B52" s="10">
        <v>2276855</v>
      </c>
      <c r="C52" s="13" t="s">
        <v>65</v>
      </c>
      <c r="D52" s="8">
        <v>3</v>
      </c>
      <c r="E52" s="8" t="s">
        <v>0</v>
      </c>
      <c r="F52" s="9" t="s">
        <v>25</v>
      </c>
      <c r="G52" s="8" t="s">
        <v>11</v>
      </c>
      <c r="H52" s="8">
        <f>I52+J52+K52+L52+M52+N52+O52+P52+Q52</f>
        <v>10</v>
      </c>
      <c r="I52" s="8">
        <v>1</v>
      </c>
      <c r="J52" s="8">
        <v>1</v>
      </c>
      <c r="K52" s="8">
        <v>0</v>
      </c>
      <c r="L52" s="8">
        <v>0</v>
      </c>
      <c r="M52" s="8">
        <v>0</v>
      </c>
      <c r="N52" s="8">
        <v>2</v>
      </c>
      <c r="O52" s="8">
        <v>3</v>
      </c>
      <c r="P52" s="8">
        <v>3</v>
      </c>
      <c r="Q52" s="8">
        <v>0</v>
      </c>
    </row>
    <row r="53" spans="1:17" ht="27.75" customHeight="1" x14ac:dyDescent="0.25">
      <c r="A53" s="20" t="s">
        <v>473</v>
      </c>
      <c r="B53" s="10">
        <v>2284263</v>
      </c>
      <c r="C53" s="13" t="s">
        <v>66</v>
      </c>
      <c r="D53" s="8">
        <v>3</v>
      </c>
      <c r="E53" s="8" t="s">
        <v>0</v>
      </c>
      <c r="F53" s="9" t="s">
        <v>25</v>
      </c>
      <c r="G53" s="8" t="s">
        <v>11</v>
      </c>
      <c r="H53" s="8">
        <f>I53+J53+K53+L53+M53+N53+O53+P53+Q53</f>
        <v>1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1</v>
      </c>
      <c r="P53" s="8">
        <v>0</v>
      </c>
      <c r="Q53" s="8">
        <v>0</v>
      </c>
    </row>
    <row r="54" spans="1:17" ht="27.75" customHeight="1" x14ac:dyDescent="0.25">
      <c r="A54" s="20" t="s">
        <v>474</v>
      </c>
      <c r="B54" s="10">
        <v>2276439</v>
      </c>
      <c r="C54" s="13" t="s">
        <v>67</v>
      </c>
      <c r="D54" s="8">
        <v>3</v>
      </c>
      <c r="E54" s="8" t="s">
        <v>0</v>
      </c>
      <c r="F54" s="9" t="s">
        <v>25</v>
      </c>
      <c r="G54" s="8" t="s">
        <v>11</v>
      </c>
      <c r="H54" s="8">
        <f>I54+J54+K54+L54+M54+N54+O54+P54+Q54</f>
        <v>21</v>
      </c>
      <c r="I54" s="8">
        <v>1</v>
      </c>
      <c r="J54" s="8">
        <v>0</v>
      </c>
      <c r="K54" s="8">
        <v>5</v>
      </c>
      <c r="L54" s="8">
        <v>2</v>
      </c>
      <c r="M54" s="8">
        <v>0</v>
      </c>
      <c r="N54" s="8">
        <v>4</v>
      </c>
      <c r="O54" s="8">
        <v>1</v>
      </c>
      <c r="P54" s="8">
        <v>2</v>
      </c>
      <c r="Q54" s="8">
        <v>6</v>
      </c>
    </row>
    <row r="55" spans="1:17" ht="27.75" customHeight="1" x14ac:dyDescent="0.25">
      <c r="A55" s="20" t="s">
        <v>475</v>
      </c>
      <c r="B55" s="10">
        <v>2275856</v>
      </c>
      <c r="C55" s="13" t="s">
        <v>68</v>
      </c>
      <c r="D55" s="8">
        <v>3</v>
      </c>
      <c r="E55" s="8" t="s">
        <v>0</v>
      </c>
      <c r="F55" s="9" t="s">
        <v>25</v>
      </c>
      <c r="G55" s="8" t="s">
        <v>11</v>
      </c>
      <c r="H55" s="8">
        <f>I55+J55+K55+L55+M55+N55+O55+P55+Q55</f>
        <v>30</v>
      </c>
      <c r="I55" s="8">
        <v>0</v>
      </c>
      <c r="J55" s="8">
        <v>1</v>
      </c>
      <c r="K55" s="8">
        <v>7</v>
      </c>
      <c r="L55" s="8">
        <v>1</v>
      </c>
      <c r="M55" s="8">
        <v>1</v>
      </c>
      <c r="N55" s="8">
        <v>7</v>
      </c>
      <c r="O55" s="8">
        <v>8</v>
      </c>
      <c r="P55" s="8">
        <v>5</v>
      </c>
      <c r="Q55" s="8">
        <v>0</v>
      </c>
    </row>
    <row r="56" spans="1:17" ht="27.75" customHeight="1" x14ac:dyDescent="0.25">
      <c r="A56" s="20" t="s">
        <v>476</v>
      </c>
      <c r="B56" s="10">
        <v>2276440</v>
      </c>
      <c r="C56" s="13" t="s">
        <v>69</v>
      </c>
      <c r="D56" s="8">
        <v>3</v>
      </c>
      <c r="E56" s="8" t="s">
        <v>0</v>
      </c>
      <c r="F56" s="9" t="s">
        <v>25</v>
      </c>
      <c r="G56" s="8" t="s">
        <v>11</v>
      </c>
      <c r="H56" s="8">
        <f>I56+J56+K56+L56+M56+N56+O56+P56+Q56</f>
        <v>3</v>
      </c>
      <c r="I56" s="8">
        <v>0</v>
      </c>
      <c r="J56" s="8">
        <v>0</v>
      </c>
      <c r="K56" s="8">
        <v>0</v>
      </c>
      <c r="L56" s="8">
        <v>1</v>
      </c>
      <c r="M56" s="8">
        <v>0</v>
      </c>
      <c r="N56" s="8">
        <v>0</v>
      </c>
      <c r="O56" s="8">
        <v>2</v>
      </c>
      <c r="P56" s="8">
        <v>0</v>
      </c>
      <c r="Q56" s="8">
        <v>0</v>
      </c>
    </row>
    <row r="57" spans="1:17" ht="27.75" customHeight="1" x14ac:dyDescent="0.25">
      <c r="A57" s="20" t="s">
        <v>477</v>
      </c>
      <c r="B57" s="10">
        <v>2278701</v>
      </c>
      <c r="C57" s="13" t="s">
        <v>70</v>
      </c>
      <c r="D57" s="8">
        <v>3</v>
      </c>
      <c r="E57" s="8" t="s">
        <v>0</v>
      </c>
      <c r="F57" s="9" t="s">
        <v>25</v>
      </c>
      <c r="G57" s="8" t="s">
        <v>11</v>
      </c>
      <c r="H57" s="8">
        <f>I57+J57+K57+L57+M57+N57+O57+P57+Q57</f>
        <v>3</v>
      </c>
      <c r="I57" s="8">
        <v>0</v>
      </c>
      <c r="J57" s="8">
        <v>0</v>
      </c>
      <c r="K57" s="8">
        <v>2</v>
      </c>
      <c r="L57" s="8">
        <v>0</v>
      </c>
      <c r="M57" s="8">
        <v>0</v>
      </c>
      <c r="N57" s="8">
        <v>0</v>
      </c>
      <c r="O57" s="8">
        <v>0</v>
      </c>
      <c r="P57" s="8">
        <v>1</v>
      </c>
      <c r="Q57" s="8">
        <v>0</v>
      </c>
    </row>
    <row r="58" spans="1:17" ht="27.75" customHeight="1" x14ac:dyDescent="0.25">
      <c r="A58" s="20" t="s">
        <v>478</v>
      </c>
      <c r="B58" s="10">
        <v>2278704</v>
      </c>
      <c r="C58" s="13" t="s">
        <v>71</v>
      </c>
      <c r="D58" s="8">
        <v>3</v>
      </c>
      <c r="E58" s="8" t="s">
        <v>0</v>
      </c>
      <c r="F58" s="9" t="s">
        <v>25</v>
      </c>
      <c r="G58" s="8" t="s">
        <v>11</v>
      </c>
      <c r="H58" s="8">
        <f>I58+J58+K58+L58+M58+N58+O58+P58+Q58</f>
        <v>4</v>
      </c>
      <c r="I58" s="8">
        <v>0</v>
      </c>
      <c r="J58" s="8">
        <v>0</v>
      </c>
      <c r="K58" s="8">
        <v>2</v>
      </c>
      <c r="L58" s="8">
        <v>0</v>
      </c>
      <c r="M58" s="8">
        <v>0</v>
      </c>
      <c r="N58" s="8">
        <v>2</v>
      </c>
      <c r="O58" s="8">
        <v>0</v>
      </c>
      <c r="P58" s="8">
        <v>0</v>
      </c>
      <c r="Q58" s="8">
        <v>0</v>
      </c>
    </row>
    <row r="59" spans="1:17" ht="27.75" customHeight="1" x14ac:dyDescent="0.25">
      <c r="A59" s="20" t="s">
        <v>479</v>
      </c>
      <c r="B59" s="10">
        <v>2284264</v>
      </c>
      <c r="C59" s="13" t="s">
        <v>72</v>
      </c>
      <c r="D59" s="8">
        <v>3</v>
      </c>
      <c r="E59" s="8" t="s">
        <v>0</v>
      </c>
      <c r="F59" s="9" t="s">
        <v>25</v>
      </c>
      <c r="G59" s="8" t="s">
        <v>11</v>
      </c>
      <c r="H59" s="8">
        <f>I59+J59+K59+L59+M59+N59+O59+P59+Q59</f>
        <v>3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2</v>
      </c>
      <c r="O59" s="8">
        <v>0</v>
      </c>
      <c r="P59" s="8">
        <v>1</v>
      </c>
      <c r="Q59" s="8">
        <v>0</v>
      </c>
    </row>
    <row r="60" spans="1:17" ht="27.75" customHeight="1" x14ac:dyDescent="0.25">
      <c r="A60" s="20" t="s">
        <v>480</v>
      </c>
      <c r="B60" s="10">
        <v>2284262</v>
      </c>
      <c r="C60" s="13" t="s">
        <v>73</v>
      </c>
      <c r="D60" s="8">
        <v>3</v>
      </c>
      <c r="E60" s="8" t="s">
        <v>0</v>
      </c>
      <c r="F60" s="9" t="s">
        <v>25</v>
      </c>
      <c r="G60" s="8" t="s">
        <v>11</v>
      </c>
      <c r="H60" s="8">
        <f>I60+J60+K60+L60+M60+N60+O60+P60+Q60</f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</row>
    <row r="61" spans="1:17" ht="27.75" customHeight="1" x14ac:dyDescent="0.25">
      <c r="A61" s="20" t="s">
        <v>481</v>
      </c>
      <c r="B61" s="10">
        <v>2284257</v>
      </c>
      <c r="C61" s="13" t="s">
        <v>74</v>
      </c>
      <c r="D61" s="8">
        <v>3</v>
      </c>
      <c r="E61" s="8" t="s">
        <v>0</v>
      </c>
      <c r="F61" s="9" t="s">
        <v>25</v>
      </c>
      <c r="G61" s="8" t="s">
        <v>11</v>
      </c>
      <c r="H61" s="8">
        <f>I61+J61+K61+L61+M61+N61+O61+P61+Q61</f>
        <v>1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1</v>
      </c>
      <c r="Q61" s="8">
        <v>0</v>
      </c>
    </row>
    <row r="62" spans="1:17" ht="27.75" customHeight="1" x14ac:dyDescent="0.25">
      <c r="A62" s="20" t="s">
        <v>482</v>
      </c>
      <c r="B62" s="10">
        <v>2284273</v>
      </c>
      <c r="C62" s="13" t="s">
        <v>75</v>
      </c>
      <c r="D62" s="8">
        <v>3</v>
      </c>
      <c r="E62" s="8" t="s">
        <v>0</v>
      </c>
      <c r="F62" s="9" t="s">
        <v>25</v>
      </c>
      <c r="G62" s="8" t="s">
        <v>11</v>
      </c>
      <c r="H62" s="8">
        <f>I62+J62+K62+L62+M62+N62+O62+P62+Q62</f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</row>
    <row r="63" spans="1:17" ht="33" customHeight="1" x14ac:dyDescent="0.25">
      <c r="A63" s="20" t="s">
        <v>483</v>
      </c>
      <c r="B63" s="10" t="s">
        <v>418</v>
      </c>
      <c r="C63" s="13" t="s">
        <v>419</v>
      </c>
      <c r="D63" s="8">
        <v>3</v>
      </c>
      <c r="E63" s="19" t="s">
        <v>0</v>
      </c>
      <c r="F63" s="9" t="s">
        <v>25</v>
      </c>
      <c r="G63" s="8" t="s">
        <v>11</v>
      </c>
      <c r="H63" s="8">
        <f>I63+J63+K63+L63+M63+N63+O63+P63+Q63</f>
        <v>6</v>
      </c>
      <c r="I63" s="52"/>
      <c r="J63" s="52"/>
      <c r="K63" s="52"/>
      <c r="L63" s="52"/>
      <c r="M63" s="52"/>
      <c r="N63" s="52"/>
      <c r="O63" s="52"/>
      <c r="P63" s="52"/>
      <c r="Q63" s="53">
        <v>6</v>
      </c>
    </row>
    <row r="64" spans="1:17" ht="27.75" customHeight="1" x14ac:dyDescent="0.25">
      <c r="A64" s="20" t="s">
        <v>484</v>
      </c>
      <c r="B64" s="10">
        <v>2284759</v>
      </c>
      <c r="C64" s="13" t="s">
        <v>76</v>
      </c>
      <c r="D64" s="8">
        <v>3</v>
      </c>
      <c r="E64" s="8" t="s">
        <v>0</v>
      </c>
      <c r="F64" s="9" t="s">
        <v>25</v>
      </c>
      <c r="G64" s="8" t="s">
        <v>11</v>
      </c>
      <c r="H64" s="8">
        <f>I64+J64+K64+L64+M64+N64+O64+P64+Q64</f>
        <v>19</v>
      </c>
      <c r="I64" s="8">
        <v>0</v>
      </c>
      <c r="J64" s="8">
        <v>0</v>
      </c>
      <c r="K64" s="8">
        <v>0</v>
      </c>
      <c r="L64" s="8">
        <v>3</v>
      </c>
      <c r="M64" s="8">
        <v>0</v>
      </c>
      <c r="N64" s="8">
        <v>1</v>
      </c>
      <c r="O64" s="8">
        <v>0</v>
      </c>
      <c r="P64" s="8">
        <v>4</v>
      </c>
      <c r="Q64" s="8">
        <v>11</v>
      </c>
    </row>
    <row r="65" spans="1:17" ht="33" customHeight="1" x14ac:dyDescent="0.25">
      <c r="A65" s="20" t="s">
        <v>485</v>
      </c>
      <c r="B65" s="10" t="s">
        <v>420</v>
      </c>
      <c r="C65" s="13" t="s">
        <v>421</v>
      </c>
      <c r="D65" s="8">
        <v>3</v>
      </c>
      <c r="E65" s="19" t="s">
        <v>0</v>
      </c>
      <c r="F65" s="9" t="s">
        <v>25</v>
      </c>
      <c r="G65" s="8" t="s">
        <v>11</v>
      </c>
      <c r="H65" s="8">
        <f>I65+J65+K65+L65+M65+N65+O65+P65+Q65</f>
        <v>4</v>
      </c>
      <c r="I65" s="52"/>
      <c r="J65" s="52"/>
      <c r="K65" s="52"/>
      <c r="L65" s="52"/>
      <c r="M65" s="52"/>
      <c r="N65" s="52"/>
      <c r="O65" s="52"/>
      <c r="P65" s="52"/>
      <c r="Q65" s="53">
        <v>4</v>
      </c>
    </row>
    <row r="66" spans="1:17" ht="27.75" customHeight="1" x14ac:dyDescent="0.25">
      <c r="A66" s="20" t="s">
        <v>486</v>
      </c>
      <c r="B66" s="10">
        <v>2284755</v>
      </c>
      <c r="C66" s="13" t="s">
        <v>77</v>
      </c>
      <c r="D66" s="8">
        <v>3</v>
      </c>
      <c r="E66" s="8" t="s">
        <v>0</v>
      </c>
      <c r="F66" s="9" t="s">
        <v>25</v>
      </c>
      <c r="G66" s="8" t="s">
        <v>11</v>
      </c>
      <c r="H66" s="8">
        <f>I66+J66+K66+L66+M66+N66+O66+P66+Q66</f>
        <v>100</v>
      </c>
      <c r="I66" s="8">
        <v>0</v>
      </c>
      <c r="J66" s="8">
        <v>0</v>
      </c>
      <c r="K66" s="8">
        <v>0</v>
      </c>
      <c r="L66" s="8">
        <v>45</v>
      </c>
      <c r="M66" s="8">
        <v>0</v>
      </c>
      <c r="N66" s="8">
        <v>14</v>
      </c>
      <c r="O66" s="8">
        <v>0</v>
      </c>
      <c r="P66" s="8">
        <v>6</v>
      </c>
      <c r="Q66" s="8">
        <v>35</v>
      </c>
    </row>
    <row r="67" spans="1:17" ht="27.75" customHeight="1" x14ac:dyDescent="0.25">
      <c r="A67" s="20" t="s">
        <v>487</v>
      </c>
      <c r="B67" s="10">
        <v>2284766</v>
      </c>
      <c r="C67" s="13" t="s">
        <v>78</v>
      </c>
      <c r="D67" s="8">
        <v>3</v>
      </c>
      <c r="E67" s="8" t="s">
        <v>0</v>
      </c>
      <c r="F67" s="9" t="s">
        <v>25</v>
      </c>
      <c r="G67" s="8" t="s">
        <v>11</v>
      </c>
      <c r="H67" s="8">
        <f>I67+J67+K67+L67+M67+N67+O67+P67+Q67</f>
        <v>32</v>
      </c>
      <c r="I67" s="8">
        <v>0</v>
      </c>
      <c r="J67" s="8">
        <v>0</v>
      </c>
      <c r="K67" s="8">
        <v>0</v>
      </c>
      <c r="L67" s="8">
        <v>8</v>
      </c>
      <c r="M67" s="8">
        <v>0</v>
      </c>
      <c r="N67" s="8">
        <v>3</v>
      </c>
      <c r="O67" s="8">
        <v>0</v>
      </c>
      <c r="P67" s="8">
        <v>6</v>
      </c>
      <c r="Q67" s="8">
        <v>15</v>
      </c>
    </row>
    <row r="68" spans="1:17" ht="27.75" customHeight="1" x14ac:dyDescent="0.25">
      <c r="A68" s="20" t="s">
        <v>488</v>
      </c>
      <c r="B68" s="10">
        <v>2284772</v>
      </c>
      <c r="C68" s="13" t="s">
        <v>79</v>
      </c>
      <c r="D68" s="8">
        <v>3</v>
      </c>
      <c r="E68" s="8" t="s">
        <v>0</v>
      </c>
      <c r="F68" s="9" t="s">
        <v>25</v>
      </c>
      <c r="G68" s="8" t="s">
        <v>11</v>
      </c>
      <c r="H68" s="8">
        <f>I68+J68+K68+L68+M68+N68+O68+P68+Q68</f>
        <v>54</v>
      </c>
      <c r="I68" s="8">
        <v>0</v>
      </c>
      <c r="J68" s="8">
        <v>0</v>
      </c>
      <c r="K68" s="8">
        <v>0</v>
      </c>
      <c r="L68" s="8">
        <v>22</v>
      </c>
      <c r="M68" s="8">
        <v>0</v>
      </c>
      <c r="N68" s="8">
        <v>12</v>
      </c>
      <c r="O68" s="8">
        <v>0</v>
      </c>
      <c r="P68" s="8">
        <v>8</v>
      </c>
      <c r="Q68" s="8">
        <v>12</v>
      </c>
    </row>
    <row r="69" spans="1:17" ht="27.75" customHeight="1" x14ac:dyDescent="0.25">
      <c r="A69" s="20" t="s">
        <v>489</v>
      </c>
      <c r="B69" s="10">
        <v>2284768</v>
      </c>
      <c r="C69" s="13" t="s">
        <v>80</v>
      </c>
      <c r="D69" s="8">
        <v>3</v>
      </c>
      <c r="E69" s="8" t="s">
        <v>0</v>
      </c>
      <c r="F69" s="9" t="s">
        <v>25</v>
      </c>
      <c r="G69" s="8" t="s">
        <v>11</v>
      </c>
      <c r="H69" s="8">
        <f>I69+J69+K69+L69+M69+N69+O69+P69+Q69</f>
        <v>50</v>
      </c>
      <c r="I69" s="8">
        <v>1</v>
      </c>
      <c r="J69" s="8">
        <v>0</v>
      </c>
      <c r="K69" s="8">
        <v>0</v>
      </c>
      <c r="L69" s="8">
        <v>24</v>
      </c>
      <c r="M69" s="8">
        <v>0</v>
      </c>
      <c r="N69" s="8">
        <v>9</v>
      </c>
      <c r="O69" s="8">
        <v>0</v>
      </c>
      <c r="P69" s="8">
        <v>8</v>
      </c>
      <c r="Q69" s="8">
        <v>8</v>
      </c>
    </row>
    <row r="70" spans="1:17" ht="27.75" customHeight="1" x14ac:dyDescent="0.25">
      <c r="A70" s="20" t="s">
        <v>490</v>
      </c>
      <c r="B70" s="10">
        <v>2284756</v>
      </c>
      <c r="C70" s="13" t="s">
        <v>81</v>
      </c>
      <c r="D70" s="8">
        <v>3</v>
      </c>
      <c r="E70" s="8" t="s">
        <v>0</v>
      </c>
      <c r="F70" s="9" t="s">
        <v>25</v>
      </c>
      <c r="G70" s="8" t="s">
        <v>11</v>
      </c>
      <c r="H70" s="8">
        <f>I70+J70+K70+L70+M70+N70+O70+P70+Q70</f>
        <v>11</v>
      </c>
      <c r="I70" s="8">
        <v>1</v>
      </c>
      <c r="J70" s="8">
        <v>0</v>
      </c>
      <c r="K70" s="8">
        <v>0</v>
      </c>
      <c r="L70" s="8">
        <v>0</v>
      </c>
      <c r="M70" s="8">
        <v>0</v>
      </c>
      <c r="N70" s="8">
        <v>4</v>
      </c>
      <c r="O70" s="8">
        <v>0</v>
      </c>
      <c r="P70" s="8">
        <v>6</v>
      </c>
      <c r="Q70" s="8">
        <v>0</v>
      </c>
    </row>
    <row r="71" spans="1:17" ht="33" customHeight="1" x14ac:dyDescent="0.25">
      <c r="A71" s="20" t="s">
        <v>491</v>
      </c>
      <c r="B71" s="10" t="s">
        <v>422</v>
      </c>
      <c r="C71" s="13" t="s">
        <v>423</v>
      </c>
      <c r="D71" s="8">
        <v>3</v>
      </c>
      <c r="E71" s="19" t="s">
        <v>0</v>
      </c>
      <c r="F71" s="9" t="s">
        <v>25</v>
      </c>
      <c r="G71" s="8" t="s">
        <v>11</v>
      </c>
      <c r="H71" s="8">
        <f>I71+J71+K71+L71+M71+N71+O71+P71+Q71</f>
        <v>2</v>
      </c>
      <c r="I71" s="52"/>
      <c r="J71" s="52"/>
      <c r="K71" s="52"/>
      <c r="L71" s="52"/>
      <c r="M71" s="52"/>
      <c r="N71" s="52"/>
      <c r="O71" s="52"/>
      <c r="P71" s="52"/>
      <c r="Q71" s="53">
        <v>2</v>
      </c>
    </row>
    <row r="72" spans="1:17" ht="27.75" customHeight="1" x14ac:dyDescent="0.25">
      <c r="A72" s="20" t="s">
        <v>492</v>
      </c>
      <c r="B72" s="10">
        <v>2284361</v>
      </c>
      <c r="C72" s="13" t="s">
        <v>82</v>
      </c>
      <c r="D72" s="8">
        <v>3</v>
      </c>
      <c r="E72" s="8" t="s">
        <v>0</v>
      </c>
      <c r="F72" s="9" t="s">
        <v>25</v>
      </c>
      <c r="G72" s="8" t="s">
        <v>11</v>
      </c>
      <c r="H72" s="8">
        <f>I72+J72+K72+L72+M72+N72+O72+P72+Q72</f>
        <v>10</v>
      </c>
      <c r="I72" s="8">
        <v>1</v>
      </c>
      <c r="J72" s="8">
        <v>1</v>
      </c>
      <c r="K72" s="8">
        <v>1</v>
      </c>
      <c r="L72" s="8">
        <v>0</v>
      </c>
      <c r="M72" s="8">
        <v>0</v>
      </c>
      <c r="N72" s="8">
        <v>1</v>
      </c>
      <c r="O72" s="8">
        <v>4</v>
      </c>
      <c r="P72" s="8">
        <v>2</v>
      </c>
      <c r="Q72" s="8">
        <v>0</v>
      </c>
    </row>
    <row r="73" spans="1:17" ht="27.75" customHeight="1" x14ac:dyDescent="0.25">
      <c r="A73" s="20" t="s">
        <v>493</v>
      </c>
      <c r="B73" s="10">
        <v>2284357</v>
      </c>
      <c r="C73" s="13" t="s">
        <v>83</v>
      </c>
      <c r="D73" s="8">
        <v>3</v>
      </c>
      <c r="E73" s="8" t="s">
        <v>0</v>
      </c>
      <c r="F73" s="9" t="s">
        <v>25</v>
      </c>
      <c r="G73" s="8" t="s">
        <v>11</v>
      </c>
      <c r="H73" s="8">
        <f>I73+J73+K73+L73+M73+N73+O73+P73+Q73</f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</row>
    <row r="74" spans="1:17" ht="27.75" customHeight="1" x14ac:dyDescent="0.25">
      <c r="A74" s="20" t="s">
        <v>494</v>
      </c>
      <c r="B74" s="10">
        <v>2279834</v>
      </c>
      <c r="C74" s="13" t="s">
        <v>84</v>
      </c>
      <c r="D74" s="8">
        <v>3</v>
      </c>
      <c r="E74" s="8" t="s">
        <v>0</v>
      </c>
      <c r="F74" s="9" t="s">
        <v>25</v>
      </c>
      <c r="G74" s="8" t="s">
        <v>11</v>
      </c>
      <c r="H74" s="8">
        <f>I74+J74+K74+L74+M74+N74+O74+P74+Q74</f>
        <v>3</v>
      </c>
      <c r="I74" s="8">
        <v>0</v>
      </c>
      <c r="J74" s="8">
        <v>0</v>
      </c>
      <c r="K74" s="8">
        <v>1</v>
      </c>
      <c r="L74" s="8">
        <v>0</v>
      </c>
      <c r="M74" s="8">
        <v>0</v>
      </c>
      <c r="N74" s="8">
        <v>0</v>
      </c>
      <c r="O74" s="8">
        <v>1</v>
      </c>
      <c r="P74" s="8">
        <v>1</v>
      </c>
      <c r="Q74" s="8">
        <v>0</v>
      </c>
    </row>
    <row r="75" spans="1:17" ht="27.75" customHeight="1" x14ac:dyDescent="0.25">
      <c r="A75" s="20" t="s">
        <v>495</v>
      </c>
      <c r="B75" s="10">
        <v>2284380</v>
      </c>
      <c r="C75" s="13" t="s">
        <v>85</v>
      </c>
      <c r="D75" s="8">
        <v>3</v>
      </c>
      <c r="E75" s="8" t="s">
        <v>0</v>
      </c>
      <c r="F75" s="9" t="s">
        <v>25</v>
      </c>
      <c r="G75" s="8" t="s">
        <v>11</v>
      </c>
      <c r="H75" s="8">
        <f>I75+J75+K75+L75+M75+N75+O75+P75+Q75</f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</row>
    <row r="76" spans="1:17" ht="27.75" customHeight="1" x14ac:dyDescent="0.25">
      <c r="A76" s="20" t="s">
        <v>496</v>
      </c>
      <c r="B76" s="10">
        <v>2296785</v>
      </c>
      <c r="C76" s="13" t="s">
        <v>86</v>
      </c>
      <c r="D76" s="8">
        <v>3</v>
      </c>
      <c r="E76" s="8" t="s">
        <v>0</v>
      </c>
      <c r="F76" s="9" t="s">
        <v>25</v>
      </c>
      <c r="G76" s="8" t="s">
        <v>11</v>
      </c>
      <c r="H76" s="8">
        <f>I76+J76+K76+L76+M76+N76+O76+P76+Q76</f>
        <v>12</v>
      </c>
      <c r="I76" s="8">
        <v>1</v>
      </c>
      <c r="J76" s="8">
        <v>0</v>
      </c>
      <c r="K76" s="8">
        <v>1</v>
      </c>
      <c r="L76" s="8">
        <v>0</v>
      </c>
      <c r="M76" s="8">
        <v>0</v>
      </c>
      <c r="N76" s="8">
        <v>5</v>
      </c>
      <c r="O76" s="8">
        <v>0</v>
      </c>
      <c r="P76" s="8">
        <v>0</v>
      </c>
      <c r="Q76" s="8">
        <v>5</v>
      </c>
    </row>
    <row r="77" spans="1:17" ht="27.75" customHeight="1" x14ac:dyDescent="0.25">
      <c r="A77" s="20" t="s">
        <v>497</v>
      </c>
      <c r="B77" s="10">
        <v>2296786</v>
      </c>
      <c r="C77" s="13" t="s">
        <v>87</v>
      </c>
      <c r="D77" s="8">
        <v>3</v>
      </c>
      <c r="E77" s="8" t="s">
        <v>0</v>
      </c>
      <c r="F77" s="9" t="s">
        <v>25</v>
      </c>
      <c r="G77" s="8" t="s">
        <v>11</v>
      </c>
      <c r="H77" s="8">
        <f>I77+J77+K77+L77+M77+N77+O77+P77+Q77</f>
        <v>5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1</v>
      </c>
      <c r="Q77" s="8">
        <v>4</v>
      </c>
    </row>
    <row r="78" spans="1:17" ht="27.75" customHeight="1" x14ac:dyDescent="0.25">
      <c r="A78" s="20" t="s">
        <v>498</v>
      </c>
      <c r="B78" s="10">
        <v>2296795</v>
      </c>
      <c r="C78" s="13" t="s">
        <v>88</v>
      </c>
      <c r="D78" s="8">
        <v>3</v>
      </c>
      <c r="E78" s="8" t="s">
        <v>0</v>
      </c>
      <c r="F78" s="9" t="s">
        <v>25</v>
      </c>
      <c r="G78" s="8" t="s">
        <v>11</v>
      </c>
      <c r="H78" s="8">
        <f>I78+J78+K78+L78+M78+N78+O78+P78+Q78</f>
        <v>12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4</v>
      </c>
      <c r="O78" s="8">
        <v>0</v>
      </c>
      <c r="P78" s="8">
        <v>4</v>
      </c>
      <c r="Q78" s="8">
        <v>4</v>
      </c>
    </row>
    <row r="79" spans="1:17" ht="27.75" customHeight="1" x14ac:dyDescent="0.25">
      <c r="A79" s="20" t="s">
        <v>499</v>
      </c>
      <c r="B79" s="10">
        <v>2296789</v>
      </c>
      <c r="C79" s="13" t="s">
        <v>89</v>
      </c>
      <c r="D79" s="8">
        <v>3</v>
      </c>
      <c r="E79" s="8" t="s">
        <v>0</v>
      </c>
      <c r="F79" s="9" t="s">
        <v>25</v>
      </c>
      <c r="G79" s="8" t="s">
        <v>11</v>
      </c>
      <c r="H79" s="8">
        <f>I79+J79+K79+L79+M79+N79+O79+P79+Q79</f>
        <v>11</v>
      </c>
      <c r="I79" s="8">
        <v>0</v>
      </c>
      <c r="J79" s="8">
        <v>0</v>
      </c>
      <c r="K79" s="8">
        <v>2</v>
      </c>
      <c r="L79" s="8">
        <v>1</v>
      </c>
      <c r="M79" s="8">
        <v>0</v>
      </c>
      <c r="N79" s="8">
        <v>3</v>
      </c>
      <c r="O79" s="8">
        <v>0</v>
      </c>
      <c r="P79" s="8">
        <v>0</v>
      </c>
      <c r="Q79" s="8">
        <v>5</v>
      </c>
    </row>
    <row r="80" spans="1:17" ht="27.75" customHeight="1" x14ac:dyDescent="0.25">
      <c r="A80" s="20" t="s">
        <v>500</v>
      </c>
      <c r="B80" s="10">
        <v>2296790</v>
      </c>
      <c r="C80" s="13" t="s">
        <v>90</v>
      </c>
      <c r="D80" s="8">
        <v>3</v>
      </c>
      <c r="E80" s="8" t="s">
        <v>0</v>
      </c>
      <c r="F80" s="9" t="s">
        <v>25</v>
      </c>
      <c r="G80" s="8" t="s">
        <v>11</v>
      </c>
      <c r="H80" s="8">
        <f>I80+J80+K80+L80+M80+N80+O80+P80+Q80</f>
        <v>7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2</v>
      </c>
      <c r="O80" s="8">
        <v>0</v>
      </c>
      <c r="P80" s="8">
        <v>0</v>
      </c>
      <c r="Q80" s="8">
        <v>5</v>
      </c>
    </row>
    <row r="81" spans="1:17" ht="27.75" customHeight="1" x14ac:dyDescent="0.25">
      <c r="A81" s="20" t="s">
        <v>501</v>
      </c>
      <c r="B81" s="10">
        <v>2296793</v>
      </c>
      <c r="C81" s="13" t="s">
        <v>91</v>
      </c>
      <c r="D81" s="8">
        <v>3</v>
      </c>
      <c r="E81" s="8" t="s">
        <v>0</v>
      </c>
      <c r="F81" s="9" t="s">
        <v>25</v>
      </c>
      <c r="G81" s="8" t="s">
        <v>11</v>
      </c>
      <c r="H81" s="8">
        <f>I81+J81+K81+L81+M81+N81+O81+P81+Q81</f>
        <v>8</v>
      </c>
      <c r="I81" s="8">
        <v>0</v>
      </c>
      <c r="J81" s="8">
        <v>0</v>
      </c>
      <c r="K81" s="8">
        <v>2</v>
      </c>
      <c r="L81" s="8">
        <v>0</v>
      </c>
      <c r="M81" s="8">
        <v>0</v>
      </c>
      <c r="N81" s="8">
        <v>3</v>
      </c>
      <c r="O81" s="8">
        <v>0</v>
      </c>
      <c r="P81" s="8">
        <v>1</v>
      </c>
      <c r="Q81" s="8">
        <v>2</v>
      </c>
    </row>
    <row r="82" spans="1:17" ht="27.75" customHeight="1" x14ac:dyDescent="0.25">
      <c r="A82" s="20" t="s">
        <v>502</v>
      </c>
      <c r="B82" s="10">
        <v>2296792</v>
      </c>
      <c r="C82" s="13" t="s">
        <v>92</v>
      </c>
      <c r="D82" s="8">
        <v>3</v>
      </c>
      <c r="E82" s="8" t="s">
        <v>0</v>
      </c>
      <c r="F82" s="9" t="s">
        <v>25</v>
      </c>
      <c r="G82" s="8" t="s">
        <v>11</v>
      </c>
      <c r="H82" s="8">
        <f>I82+J82+K82+L82+M82+N82+O82+P82+Q82</f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</row>
    <row r="83" spans="1:17" ht="27.75" customHeight="1" x14ac:dyDescent="0.25">
      <c r="A83" s="20" t="s">
        <v>503</v>
      </c>
      <c r="B83" s="10">
        <v>2296794</v>
      </c>
      <c r="C83" s="13" t="s">
        <v>93</v>
      </c>
      <c r="D83" s="8">
        <v>3</v>
      </c>
      <c r="E83" s="8" t="s">
        <v>0</v>
      </c>
      <c r="F83" s="9" t="s">
        <v>25</v>
      </c>
      <c r="G83" s="8" t="s">
        <v>11</v>
      </c>
      <c r="H83" s="8">
        <f>I83+J83+K83+L83+M83+N83+O83+P83+Q83</f>
        <v>1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1</v>
      </c>
    </row>
    <row r="84" spans="1:17" ht="27.75" customHeight="1" x14ac:dyDescent="0.25">
      <c r="A84" s="20" t="s">
        <v>504</v>
      </c>
      <c r="B84" s="10">
        <v>2296791</v>
      </c>
      <c r="C84" s="13" t="s">
        <v>94</v>
      </c>
      <c r="D84" s="8">
        <v>3</v>
      </c>
      <c r="E84" s="8" t="s">
        <v>0</v>
      </c>
      <c r="F84" s="9" t="s">
        <v>25</v>
      </c>
      <c r="G84" s="8" t="s">
        <v>11</v>
      </c>
      <c r="H84" s="8">
        <f>I84+J84+K84+L84+M84+N84+O84+P84+Q84</f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</row>
    <row r="85" spans="1:17" ht="27.75" customHeight="1" x14ac:dyDescent="0.25">
      <c r="A85" s="20" t="s">
        <v>505</v>
      </c>
      <c r="B85" s="10">
        <v>2279508</v>
      </c>
      <c r="C85" s="13" t="s">
        <v>95</v>
      </c>
      <c r="D85" s="8">
        <v>3</v>
      </c>
      <c r="E85" s="8" t="s">
        <v>0</v>
      </c>
      <c r="F85" s="9" t="s">
        <v>25</v>
      </c>
      <c r="G85" s="8" t="s">
        <v>11</v>
      </c>
      <c r="H85" s="8">
        <f>I85+J85+K85+L85+M85+N85+O85+P85+Q85</f>
        <v>4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4</v>
      </c>
      <c r="O85" s="8">
        <v>0</v>
      </c>
      <c r="P85" s="8">
        <v>0</v>
      </c>
      <c r="Q85" s="8">
        <v>0</v>
      </c>
    </row>
    <row r="86" spans="1:17" ht="27.75" customHeight="1" x14ac:dyDescent="0.25">
      <c r="A86" s="20" t="s">
        <v>506</v>
      </c>
      <c r="B86" s="10">
        <v>2221916</v>
      </c>
      <c r="C86" s="13" t="s">
        <v>96</v>
      </c>
      <c r="D86" s="8">
        <v>3</v>
      </c>
      <c r="E86" s="8" t="s">
        <v>0</v>
      </c>
      <c r="F86" s="9" t="s">
        <v>25</v>
      </c>
      <c r="G86" s="8" t="s">
        <v>11</v>
      </c>
      <c r="H86" s="8">
        <f>I86+J86+K86+L86+M86+N86+O86+P86+Q86</f>
        <v>96</v>
      </c>
      <c r="I86" s="8">
        <v>4</v>
      </c>
      <c r="J86" s="8">
        <v>8</v>
      </c>
      <c r="K86" s="8">
        <v>12</v>
      </c>
      <c r="L86" s="8">
        <v>7</v>
      </c>
      <c r="M86" s="8">
        <v>7</v>
      </c>
      <c r="N86" s="8">
        <v>14</v>
      </c>
      <c r="O86" s="8">
        <v>12</v>
      </c>
      <c r="P86" s="8">
        <v>13</v>
      </c>
      <c r="Q86" s="8">
        <v>19</v>
      </c>
    </row>
    <row r="87" spans="1:17" ht="27.75" customHeight="1" x14ac:dyDescent="0.25">
      <c r="A87" s="20" t="s">
        <v>507</v>
      </c>
      <c r="B87" s="10">
        <v>2230797</v>
      </c>
      <c r="C87" s="13" t="s">
        <v>97</v>
      </c>
      <c r="D87" s="8">
        <v>3</v>
      </c>
      <c r="E87" s="8" t="s">
        <v>0</v>
      </c>
      <c r="F87" s="9" t="s">
        <v>25</v>
      </c>
      <c r="G87" s="8" t="s">
        <v>11</v>
      </c>
      <c r="H87" s="8">
        <f>I87+J87+K87+L87+M87+N87+O87+P87+Q87</f>
        <v>97</v>
      </c>
      <c r="I87" s="8">
        <v>1</v>
      </c>
      <c r="J87" s="8">
        <v>1</v>
      </c>
      <c r="K87" s="8">
        <v>12</v>
      </c>
      <c r="L87" s="8">
        <v>10</v>
      </c>
      <c r="M87" s="8">
        <v>6</v>
      </c>
      <c r="N87" s="8">
        <v>18</v>
      </c>
      <c r="O87" s="8">
        <v>7</v>
      </c>
      <c r="P87" s="8">
        <v>14</v>
      </c>
      <c r="Q87" s="8">
        <v>28</v>
      </c>
    </row>
    <row r="88" spans="1:17" ht="27.75" customHeight="1" x14ac:dyDescent="0.25">
      <c r="A88" s="20" t="s">
        <v>508</v>
      </c>
      <c r="B88" s="10">
        <v>2279933</v>
      </c>
      <c r="C88" s="13" t="s">
        <v>98</v>
      </c>
      <c r="D88" s="8">
        <v>3</v>
      </c>
      <c r="E88" s="8" t="s">
        <v>0</v>
      </c>
      <c r="F88" s="9" t="s">
        <v>25</v>
      </c>
      <c r="G88" s="8" t="s">
        <v>11</v>
      </c>
      <c r="H88" s="8">
        <f>I88+J88+K88+L88+M88+N88+O88+P88+Q88</f>
        <v>10</v>
      </c>
      <c r="I88" s="8">
        <v>1</v>
      </c>
      <c r="J88" s="8">
        <v>0</v>
      </c>
      <c r="K88" s="8">
        <v>2</v>
      </c>
      <c r="L88" s="8">
        <v>0</v>
      </c>
      <c r="M88" s="8">
        <v>0</v>
      </c>
      <c r="N88" s="8">
        <v>2</v>
      </c>
      <c r="O88" s="8">
        <v>0</v>
      </c>
      <c r="P88" s="8">
        <v>1</v>
      </c>
      <c r="Q88" s="8">
        <v>4</v>
      </c>
    </row>
    <row r="89" spans="1:17" ht="27.75" customHeight="1" x14ac:dyDescent="0.25">
      <c r="A89" s="20" t="s">
        <v>509</v>
      </c>
      <c r="B89" s="10">
        <v>2221921</v>
      </c>
      <c r="C89" s="13" t="s">
        <v>99</v>
      </c>
      <c r="D89" s="8">
        <v>3</v>
      </c>
      <c r="E89" s="8" t="s">
        <v>0</v>
      </c>
      <c r="F89" s="9" t="s">
        <v>25</v>
      </c>
      <c r="G89" s="8" t="s">
        <v>11</v>
      </c>
      <c r="H89" s="8">
        <f>I89+J89+K89+L89+M89+N89+O89+P89+Q89</f>
        <v>144</v>
      </c>
      <c r="I89" s="8">
        <v>5</v>
      </c>
      <c r="J89" s="8">
        <v>17</v>
      </c>
      <c r="K89" s="8">
        <v>27</v>
      </c>
      <c r="L89" s="8">
        <v>3</v>
      </c>
      <c r="M89" s="8">
        <v>1</v>
      </c>
      <c r="N89" s="8">
        <v>40</v>
      </c>
      <c r="O89" s="8">
        <v>18</v>
      </c>
      <c r="P89" s="8">
        <v>14</v>
      </c>
      <c r="Q89" s="8">
        <v>19</v>
      </c>
    </row>
    <row r="90" spans="1:17" ht="27.75" customHeight="1" x14ac:dyDescent="0.25">
      <c r="A90" s="20" t="s">
        <v>510</v>
      </c>
      <c r="B90" s="10">
        <v>2221923</v>
      </c>
      <c r="C90" s="13" t="s">
        <v>100</v>
      </c>
      <c r="D90" s="8">
        <v>3</v>
      </c>
      <c r="E90" s="8" t="s">
        <v>0</v>
      </c>
      <c r="F90" s="9" t="s">
        <v>25</v>
      </c>
      <c r="G90" s="8" t="s">
        <v>11</v>
      </c>
      <c r="H90" s="8">
        <f>I90+J90+K90+L90+M90+N90+O90+P90+Q90</f>
        <v>813</v>
      </c>
      <c r="I90" s="8">
        <v>58</v>
      </c>
      <c r="J90" s="8">
        <v>51</v>
      </c>
      <c r="K90" s="8">
        <v>107</v>
      </c>
      <c r="L90" s="8">
        <v>78</v>
      </c>
      <c r="M90" s="8">
        <v>23</v>
      </c>
      <c r="N90" s="8">
        <v>221</v>
      </c>
      <c r="O90" s="8">
        <v>74</v>
      </c>
      <c r="P90" s="8">
        <v>86</v>
      </c>
      <c r="Q90" s="8">
        <v>115</v>
      </c>
    </row>
    <row r="91" spans="1:17" ht="27.75" customHeight="1" x14ac:dyDescent="0.25">
      <c r="A91" s="20" t="s">
        <v>511</v>
      </c>
      <c r="B91" s="10">
        <v>2221926</v>
      </c>
      <c r="C91" s="13" t="s">
        <v>101</v>
      </c>
      <c r="D91" s="8">
        <v>3</v>
      </c>
      <c r="E91" s="8" t="s">
        <v>0</v>
      </c>
      <c r="F91" s="9" t="s">
        <v>25</v>
      </c>
      <c r="G91" s="8" t="s">
        <v>11</v>
      </c>
      <c r="H91" s="8">
        <f>I91+J91+K91+L91+M91+N91+O91+P91+Q91</f>
        <v>231</v>
      </c>
      <c r="I91" s="8">
        <v>17</v>
      </c>
      <c r="J91" s="8">
        <v>8</v>
      </c>
      <c r="K91" s="8">
        <v>43</v>
      </c>
      <c r="L91" s="8">
        <v>17</v>
      </c>
      <c r="M91" s="8">
        <v>6</v>
      </c>
      <c r="N91" s="8">
        <v>58</v>
      </c>
      <c r="O91" s="8">
        <v>16</v>
      </c>
      <c r="P91" s="8">
        <v>32</v>
      </c>
      <c r="Q91" s="8">
        <v>34</v>
      </c>
    </row>
    <row r="92" spans="1:17" ht="27.75" customHeight="1" x14ac:dyDescent="0.25">
      <c r="A92" s="20" t="s">
        <v>512</v>
      </c>
      <c r="B92" s="10">
        <v>2110265</v>
      </c>
      <c r="C92" s="13" t="s">
        <v>102</v>
      </c>
      <c r="D92" s="8">
        <v>3</v>
      </c>
      <c r="E92" s="8" t="s">
        <v>0</v>
      </c>
      <c r="F92" s="9" t="s">
        <v>25</v>
      </c>
      <c r="G92" s="8" t="s">
        <v>11</v>
      </c>
      <c r="H92" s="8">
        <f>I92+J92+K92+L92+M92+N92+O92+P92+Q92</f>
        <v>4</v>
      </c>
      <c r="I92" s="8">
        <v>0</v>
      </c>
      <c r="J92" s="8">
        <v>0</v>
      </c>
      <c r="K92" s="8">
        <v>1</v>
      </c>
      <c r="L92" s="8">
        <v>1</v>
      </c>
      <c r="M92" s="8">
        <v>0</v>
      </c>
      <c r="N92" s="8">
        <v>0</v>
      </c>
      <c r="O92" s="8">
        <v>0</v>
      </c>
      <c r="P92" s="8">
        <v>2</v>
      </c>
      <c r="Q92" s="8">
        <v>0</v>
      </c>
    </row>
    <row r="93" spans="1:17" ht="27.75" customHeight="1" x14ac:dyDescent="0.25">
      <c r="A93" s="20" t="s">
        <v>513</v>
      </c>
      <c r="B93" s="10">
        <v>2106641</v>
      </c>
      <c r="C93" s="13" t="s">
        <v>103</v>
      </c>
      <c r="D93" s="8">
        <v>3</v>
      </c>
      <c r="E93" s="8" t="s">
        <v>0</v>
      </c>
      <c r="F93" s="9" t="s">
        <v>25</v>
      </c>
      <c r="G93" s="8" t="s">
        <v>11</v>
      </c>
      <c r="H93" s="8">
        <f>I93+J93+K93+L93+M93+N93+O93+P93+Q93</f>
        <v>50</v>
      </c>
      <c r="I93" s="8">
        <v>4</v>
      </c>
      <c r="J93" s="8">
        <v>4</v>
      </c>
      <c r="K93" s="8">
        <v>14</v>
      </c>
      <c r="L93" s="8">
        <v>1</v>
      </c>
      <c r="M93" s="8">
        <v>0</v>
      </c>
      <c r="N93" s="8">
        <v>12</v>
      </c>
      <c r="O93" s="8">
        <v>7</v>
      </c>
      <c r="P93" s="8">
        <v>4</v>
      </c>
      <c r="Q93" s="8">
        <v>4</v>
      </c>
    </row>
    <row r="94" spans="1:17" ht="27.75" customHeight="1" x14ac:dyDescent="0.25">
      <c r="A94" s="20" t="s">
        <v>514</v>
      </c>
      <c r="B94" s="10">
        <v>2221929</v>
      </c>
      <c r="C94" s="13" t="s">
        <v>104</v>
      </c>
      <c r="D94" s="8">
        <v>3</v>
      </c>
      <c r="E94" s="8" t="s">
        <v>0</v>
      </c>
      <c r="F94" s="9" t="s">
        <v>25</v>
      </c>
      <c r="G94" s="8" t="s">
        <v>11</v>
      </c>
      <c r="H94" s="8">
        <f>I94+J94+K94+L94+M94+N94+O94+P94+Q94</f>
        <v>680</v>
      </c>
      <c r="I94" s="8">
        <v>64</v>
      </c>
      <c r="J94" s="8">
        <v>37</v>
      </c>
      <c r="K94" s="8">
        <v>112</v>
      </c>
      <c r="L94" s="8">
        <v>40</v>
      </c>
      <c r="M94" s="8">
        <v>6</v>
      </c>
      <c r="N94" s="8">
        <v>259</v>
      </c>
      <c r="O94" s="8">
        <v>37</v>
      </c>
      <c r="P94" s="8">
        <v>79</v>
      </c>
      <c r="Q94" s="8">
        <v>46</v>
      </c>
    </row>
    <row r="95" spans="1:17" ht="27.75" customHeight="1" x14ac:dyDescent="0.25">
      <c r="A95" s="20" t="s">
        <v>515</v>
      </c>
      <c r="B95" s="10">
        <v>2221933</v>
      </c>
      <c r="C95" s="13" t="s">
        <v>105</v>
      </c>
      <c r="D95" s="8">
        <v>3</v>
      </c>
      <c r="E95" s="8" t="s">
        <v>0</v>
      </c>
      <c r="F95" s="9" t="s">
        <v>25</v>
      </c>
      <c r="G95" s="8" t="s">
        <v>11</v>
      </c>
      <c r="H95" s="8">
        <f>I95+J95+K95+L95+M95+N95+O95+P95+Q95</f>
        <v>444</v>
      </c>
      <c r="I95" s="8">
        <v>50</v>
      </c>
      <c r="J95" s="8">
        <v>23</v>
      </c>
      <c r="K95" s="8">
        <v>49</v>
      </c>
      <c r="L95" s="8">
        <v>55</v>
      </c>
      <c r="M95" s="8">
        <v>4</v>
      </c>
      <c r="N95" s="8">
        <v>137</v>
      </c>
      <c r="O95" s="8">
        <v>29</v>
      </c>
      <c r="P95" s="8">
        <v>63</v>
      </c>
      <c r="Q95" s="8">
        <v>34</v>
      </c>
    </row>
    <row r="96" spans="1:17" ht="27.75" customHeight="1" x14ac:dyDescent="0.25">
      <c r="A96" s="20" t="s">
        <v>516</v>
      </c>
      <c r="B96" s="10">
        <v>2110271</v>
      </c>
      <c r="C96" s="13" t="s">
        <v>106</v>
      </c>
      <c r="D96" s="8">
        <v>3</v>
      </c>
      <c r="E96" s="8" t="s">
        <v>0</v>
      </c>
      <c r="F96" s="9" t="s">
        <v>25</v>
      </c>
      <c r="G96" s="8" t="s">
        <v>11</v>
      </c>
      <c r="H96" s="8">
        <f>I96+J96+K96+L96+M96+N96+O96+P96+Q96</f>
        <v>14</v>
      </c>
      <c r="I96" s="8">
        <v>0</v>
      </c>
      <c r="J96" s="8">
        <v>1</v>
      </c>
      <c r="K96" s="8">
        <v>0</v>
      </c>
      <c r="L96" s="8">
        <v>6</v>
      </c>
      <c r="M96" s="8">
        <v>0</v>
      </c>
      <c r="N96" s="8">
        <v>3</v>
      </c>
      <c r="O96" s="8">
        <v>0</v>
      </c>
      <c r="P96" s="8">
        <v>2</v>
      </c>
      <c r="Q96" s="8">
        <v>2</v>
      </c>
    </row>
    <row r="97" spans="1:17" ht="27.75" customHeight="1" x14ac:dyDescent="0.25">
      <c r="A97" s="20" t="s">
        <v>517</v>
      </c>
      <c r="B97" s="10">
        <v>2110277</v>
      </c>
      <c r="C97" s="13" t="s">
        <v>107</v>
      </c>
      <c r="D97" s="8">
        <v>3</v>
      </c>
      <c r="E97" s="8" t="s">
        <v>0</v>
      </c>
      <c r="F97" s="9" t="s">
        <v>25</v>
      </c>
      <c r="G97" s="8" t="s">
        <v>11</v>
      </c>
      <c r="H97" s="8">
        <f>I97+J97+K97+L97+M97+N97+O97+P97+Q97</f>
        <v>13</v>
      </c>
      <c r="I97" s="8">
        <v>0</v>
      </c>
      <c r="J97" s="8">
        <v>1</v>
      </c>
      <c r="K97" s="8">
        <v>3</v>
      </c>
      <c r="L97" s="8">
        <v>0</v>
      </c>
      <c r="M97" s="8">
        <v>0</v>
      </c>
      <c r="N97" s="8">
        <v>3</v>
      </c>
      <c r="O97" s="8">
        <v>5</v>
      </c>
      <c r="P97" s="8">
        <v>1</v>
      </c>
      <c r="Q97" s="8">
        <v>0</v>
      </c>
    </row>
    <row r="98" spans="1:17" ht="27.75" customHeight="1" x14ac:dyDescent="0.25">
      <c r="A98" s="20" t="s">
        <v>518</v>
      </c>
      <c r="B98" s="10">
        <v>2221931</v>
      </c>
      <c r="C98" s="13" t="s">
        <v>108</v>
      </c>
      <c r="D98" s="8">
        <v>3</v>
      </c>
      <c r="E98" s="8" t="s">
        <v>0</v>
      </c>
      <c r="F98" s="9" t="s">
        <v>25</v>
      </c>
      <c r="G98" s="8" t="s">
        <v>11</v>
      </c>
      <c r="H98" s="8">
        <f>I98+J98+K98+L98+M98+N98+O98+P98+Q98</f>
        <v>147</v>
      </c>
      <c r="I98" s="8">
        <v>13</v>
      </c>
      <c r="J98" s="8">
        <v>5</v>
      </c>
      <c r="K98" s="8">
        <v>23</v>
      </c>
      <c r="L98" s="8">
        <v>10</v>
      </c>
      <c r="M98" s="8">
        <v>2</v>
      </c>
      <c r="N98" s="8">
        <v>56</v>
      </c>
      <c r="O98" s="8">
        <v>15</v>
      </c>
      <c r="P98" s="8">
        <v>17</v>
      </c>
      <c r="Q98" s="8">
        <v>6</v>
      </c>
    </row>
    <row r="99" spans="1:17" ht="27.75" customHeight="1" x14ac:dyDescent="0.25">
      <c r="A99" s="20" t="s">
        <v>519</v>
      </c>
      <c r="B99" s="10">
        <v>2221935</v>
      </c>
      <c r="C99" s="13" t="s">
        <v>109</v>
      </c>
      <c r="D99" s="8">
        <v>3</v>
      </c>
      <c r="E99" s="8" t="s">
        <v>0</v>
      </c>
      <c r="F99" s="9" t="s">
        <v>25</v>
      </c>
      <c r="G99" s="8" t="s">
        <v>11</v>
      </c>
      <c r="H99" s="8">
        <f>I99+J99+K99+L99+M99+N99+O99+P99+Q99</f>
        <v>177</v>
      </c>
      <c r="I99" s="8">
        <v>15</v>
      </c>
      <c r="J99" s="8">
        <v>3</v>
      </c>
      <c r="K99" s="8">
        <v>23</v>
      </c>
      <c r="L99" s="8">
        <v>12</v>
      </c>
      <c r="M99" s="8">
        <v>1</v>
      </c>
      <c r="N99" s="8">
        <v>69</v>
      </c>
      <c r="O99" s="8">
        <v>14</v>
      </c>
      <c r="P99" s="8">
        <v>28</v>
      </c>
      <c r="Q99" s="8">
        <v>12</v>
      </c>
    </row>
    <row r="100" spans="1:17" ht="27.75" customHeight="1" x14ac:dyDescent="0.25">
      <c r="A100" s="20" t="s">
        <v>520</v>
      </c>
      <c r="B100" s="10">
        <v>2110274</v>
      </c>
      <c r="C100" s="13" t="s">
        <v>110</v>
      </c>
      <c r="D100" s="8">
        <v>3</v>
      </c>
      <c r="E100" s="8" t="s">
        <v>0</v>
      </c>
      <c r="F100" s="9" t="s">
        <v>25</v>
      </c>
      <c r="G100" s="8" t="s">
        <v>11</v>
      </c>
      <c r="H100" s="8">
        <f>I100+J100+K100+L100+M100+N100+O100+P100+Q100</f>
        <v>14</v>
      </c>
      <c r="I100" s="8">
        <v>2</v>
      </c>
      <c r="J100" s="8">
        <v>2</v>
      </c>
      <c r="K100" s="8">
        <v>0</v>
      </c>
      <c r="L100" s="8">
        <v>0</v>
      </c>
      <c r="M100" s="8">
        <v>0</v>
      </c>
      <c r="N100" s="8">
        <v>7</v>
      </c>
      <c r="O100" s="8">
        <v>0</v>
      </c>
      <c r="P100" s="8">
        <v>2</v>
      </c>
      <c r="Q100" s="8">
        <v>1</v>
      </c>
    </row>
    <row r="101" spans="1:17" ht="27.75" customHeight="1" x14ac:dyDescent="0.25">
      <c r="A101" s="20" t="s">
        <v>521</v>
      </c>
      <c r="B101" s="10">
        <v>2279832</v>
      </c>
      <c r="C101" s="13" t="s">
        <v>111</v>
      </c>
      <c r="D101" s="8">
        <v>3</v>
      </c>
      <c r="E101" s="8" t="s">
        <v>0</v>
      </c>
      <c r="F101" s="9" t="s">
        <v>25</v>
      </c>
      <c r="G101" s="8" t="s">
        <v>11</v>
      </c>
      <c r="H101" s="8">
        <f>I101+J101+K101+L101+M101+N101+O101+P101+Q101</f>
        <v>1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1</v>
      </c>
      <c r="Q101" s="8">
        <v>0</v>
      </c>
    </row>
    <row r="102" spans="1:17" ht="27.75" customHeight="1" x14ac:dyDescent="0.25">
      <c r="A102" s="20" t="s">
        <v>522</v>
      </c>
      <c r="B102" s="10">
        <v>2110278</v>
      </c>
      <c r="C102" s="13" t="s">
        <v>112</v>
      </c>
      <c r="D102" s="8">
        <v>3</v>
      </c>
      <c r="E102" s="8" t="s">
        <v>0</v>
      </c>
      <c r="F102" s="9" t="s">
        <v>25</v>
      </c>
      <c r="G102" s="8" t="s">
        <v>11</v>
      </c>
      <c r="H102" s="8">
        <f>I102+J102+K102+L102+M102+N102+O102+P102+Q102</f>
        <v>4</v>
      </c>
      <c r="I102" s="8">
        <v>1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2</v>
      </c>
      <c r="P102" s="8">
        <v>1</v>
      </c>
      <c r="Q102" s="8">
        <v>0</v>
      </c>
    </row>
    <row r="103" spans="1:17" ht="27.75" customHeight="1" x14ac:dyDescent="0.25">
      <c r="A103" s="20" t="s">
        <v>523</v>
      </c>
      <c r="B103" s="10">
        <v>2110280</v>
      </c>
      <c r="C103" s="13" t="s">
        <v>113</v>
      </c>
      <c r="D103" s="8">
        <v>3</v>
      </c>
      <c r="E103" s="8" t="s">
        <v>0</v>
      </c>
      <c r="F103" s="9" t="s">
        <v>25</v>
      </c>
      <c r="G103" s="8" t="s">
        <v>11</v>
      </c>
      <c r="H103" s="8">
        <f>I103+J103+K103+L103+M103+N103+O103+P103+Q103</f>
        <v>34</v>
      </c>
      <c r="I103" s="8">
        <v>4</v>
      </c>
      <c r="J103" s="8">
        <v>4</v>
      </c>
      <c r="K103" s="8">
        <v>9</v>
      </c>
      <c r="L103" s="8">
        <v>3</v>
      </c>
      <c r="M103" s="8">
        <v>0</v>
      </c>
      <c r="N103" s="8">
        <v>8</v>
      </c>
      <c r="O103" s="8">
        <v>3</v>
      </c>
      <c r="P103" s="8">
        <v>2</v>
      </c>
      <c r="Q103" s="8">
        <v>1</v>
      </c>
    </row>
    <row r="104" spans="1:17" ht="27.75" customHeight="1" x14ac:dyDescent="0.25">
      <c r="A104" s="20" t="s">
        <v>524</v>
      </c>
      <c r="B104" s="10">
        <v>2221936</v>
      </c>
      <c r="C104" s="13" t="s">
        <v>114</v>
      </c>
      <c r="D104" s="8">
        <v>3</v>
      </c>
      <c r="E104" s="8" t="s">
        <v>0</v>
      </c>
      <c r="F104" s="9" t="s">
        <v>25</v>
      </c>
      <c r="G104" s="8" t="s">
        <v>11</v>
      </c>
      <c r="H104" s="8">
        <f>I104+J104+K104+L104+M104+N104+O104+P104+Q104</f>
        <v>54</v>
      </c>
      <c r="I104" s="8">
        <v>6</v>
      </c>
      <c r="J104" s="8">
        <v>3</v>
      </c>
      <c r="K104" s="8">
        <v>11</v>
      </c>
      <c r="L104" s="8">
        <v>0</v>
      </c>
      <c r="M104" s="8">
        <v>1</v>
      </c>
      <c r="N104" s="8">
        <v>15</v>
      </c>
      <c r="O104" s="8">
        <v>12</v>
      </c>
      <c r="P104" s="8">
        <v>6</v>
      </c>
      <c r="Q104" s="8">
        <v>0</v>
      </c>
    </row>
    <row r="105" spans="1:17" ht="27.75" customHeight="1" x14ac:dyDescent="0.25">
      <c r="A105" s="20" t="s">
        <v>525</v>
      </c>
      <c r="B105" s="10">
        <v>2110279</v>
      </c>
      <c r="C105" s="13" t="s">
        <v>115</v>
      </c>
      <c r="D105" s="8">
        <v>3</v>
      </c>
      <c r="E105" s="8" t="s">
        <v>0</v>
      </c>
      <c r="F105" s="9" t="s">
        <v>25</v>
      </c>
      <c r="G105" s="8" t="s">
        <v>11</v>
      </c>
      <c r="H105" s="8">
        <f>I105+J105+K105+L105+M105+N105+O105+P105+Q105</f>
        <v>9</v>
      </c>
      <c r="I105" s="8">
        <v>2</v>
      </c>
      <c r="J105" s="8">
        <v>0</v>
      </c>
      <c r="K105" s="8">
        <v>0</v>
      </c>
      <c r="L105" s="8">
        <v>0</v>
      </c>
      <c r="M105" s="8">
        <v>0</v>
      </c>
      <c r="N105" s="8">
        <v>3</v>
      </c>
      <c r="O105" s="8">
        <v>2</v>
      </c>
      <c r="P105" s="8">
        <v>2</v>
      </c>
      <c r="Q105" s="8">
        <v>0</v>
      </c>
    </row>
    <row r="106" spans="1:17" ht="27.75" customHeight="1" x14ac:dyDescent="0.25">
      <c r="A106" s="20" t="s">
        <v>526</v>
      </c>
      <c r="B106" s="10">
        <v>2110281</v>
      </c>
      <c r="C106" s="13" t="s">
        <v>116</v>
      </c>
      <c r="D106" s="8">
        <v>3</v>
      </c>
      <c r="E106" s="8" t="s">
        <v>0</v>
      </c>
      <c r="F106" s="9" t="s">
        <v>25</v>
      </c>
      <c r="G106" s="8" t="s">
        <v>11</v>
      </c>
      <c r="H106" s="8">
        <f>I106+J106+K106+L106+M106+N106+O106+P106+Q106</f>
        <v>13</v>
      </c>
      <c r="I106" s="8">
        <v>0</v>
      </c>
      <c r="J106" s="8">
        <v>0</v>
      </c>
      <c r="K106" s="8">
        <v>4</v>
      </c>
      <c r="L106" s="8">
        <v>2</v>
      </c>
      <c r="M106" s="8">
        <v>0</v>
      </c>
      <c r="N106" s="8">
        <v>0</v>
      </c>
      <c r="O106" s="8">
        <v>1</v>
      </c>
      <c r="P106" s="8">
        <v>4</v>
      </c>
      <c r="Q106" s="8">
        <v>2</v>
      </c>
    </row>
    <row r="107" spans="1:17" ht="27.75" customHeight="1" x14ac:dyDescent="0.25">
      <c r="A107" s="20" t="s">
        <v>527</v>
      </c>
      <c r="B107" s="10">
        <v>2110282</v>
      </c>
      <c r="C107" s="13" t="s">
        <v>117</v>
      </c>
      <c r="D107" s="8">
        <v>3</v>
      </c>
      <c r="E107" s="8" t="s">
        <v>0</v>
      </c>
      <c r="F107" s="9" t="s">
        <v>25</v>
      </c>
      <c r="G107" s="8" t="s">
        <v>11</v>
      </c>
      <c r="H107" s="8">
        <f>I107+J107+K107+L107+M107+N107+O107+P107+Q107</f>
        <v>16</v>
      </c>
      <c r="I107" s="8">
        <v>0</v>
      </c>
      <c r="J107" s="8">
        <v>0</v>
      </c>
      <c r="K107" s="8">
        <v>3</v>
      </c>
      <c r="L107" s="8">
        <v>1</v>
      </c>
      <c r="M107" s="8">
        <v>0</v>
      </c>
      <c r="N107" s="8">
        <v>3</v>
      </c>
      <c r="O107" s="8">
        <v>4</v>
      </c>
      <c r="P107" s="8">
        <v>4</v>
      </c>
      <c r="Q107" s="8">
        <v>1</v>
      </c>
    </row>
    <row r="108" spans="1:17" ht="27.75" customHeight="1" x14ac:dyDescent="0.25">
      <c r="A108" s="20" t="s">
        <v>528</v>
      </c>
      <c r="B108" s="10">
        <v>2231707</v>
      </c>
      <c r="C108" s="13" t="s">
        <v>118</v>
      </c>
      <c r="D108" s="8">
        <v>3</v>
      </c>
      <c r="E108" s="8" t="s">
        <v>0</v>
      </c>
      <c r="F108" s="9" t="s">
        <v>25</v>
      </c>
      <c r="G108" s="8" t="s">
        <v>11</v>
      </c>
      <c r="H108" s="8">
        <f>I108+J108+K108+L108+M108+N108+O108+P108+Q108</f>
        <v>3</v>
      </c>
      <c r="I108" s="8">
        <v>0</v>
      </c>
      <c r="J108" s="8">
        <v>0</v>
      </c>
      <c r="K108" s="8">
        <v>0</v>
      </c>
      <c r="L108" s="8">
        <v>1</v>
      </c>
      <c r="M108" s="8">
        <v>0</v>
      </c>
      <c r="N108" s="8">
        <v>0</v>
      </c>
      <c r="O108" s="8">
        <v>2</v>
      </c>
      <c r="P108" s="8">
        <v>0</v>
      </c>
      <c r="Q108" s="8">
        <v>0</v>
      </c>
    </row>
    <row r="109" spans="1:17" ht="27.75" customHeight="1" x14ac:dyDescent="0.25">
      <c r="A109" s="20" t="s">
        <v>529</v>
      </c>
      <c r="B109" s="10">
        <v>2225939</v>
      </c>
      <c r="C109" s="13" t="s">
        <v>119</v>
      </c>
      <c r="D109" s="8">
        <v>3</v>
      </c>
      <c r="E109" s="8" t="s">
        <v>0</v>
      </c>
      <c r="F109" s="9" t="s">
        <v>25</v>
      </c>
      <c r="G109" s="8" t="s">
        <v>11</v>
      </c>
      <c r="H109" s="8">
        <f>I109+J109+K109+L109+M109+N109+O109+P109+Q109</f>
        <v>2</v>
      </c>
      <c r="I109" s="8">
        <v>0</v>
      </c>
      <c r="J109" s="8">
        <v>0</v>
      </c>
      <c r="K109" s="8">
        <v>1</v>
      </c>
      <c r="L109" s="8">
        <v>0</v>
      </c>
      <c r="M109" s="8">
        <v>0</v>
      </c>
      <c r="N109" s="8">
        <v>0</v>
      </c>
      <c r="O109" s="8">
        <v>0</v>
      </c>
      <c r="P109" s="8">
        <v>1</v>
      </c>
      <c r="Q109" s="8">
        <v>0</v>
      </c>
    </row>
    <row r="110" spans="1:17" ht="27.75" customHeight="1" x14ac:dyDescent="0.25">
      <c r="A110" s="20" t="s">
        <v>530</v>
      </c>
      <c r="B110" s="10">
        <v>2225941</v>
      </c>
      <c r="C110" s="13" t="s">
        <v>120</v>
      </c>
      <c r="D110" s="8">
        <v>3</v>
      </c>
      <c r="E110" s="8" t="s">
        <v>0</v>
      </c>
      <c r="F110" s="9" t="s">
        <v>25</v>
      </c>
      <c r="G110" s="8" t="s">
        <v>11</v>
      </c>
      <c r="H110" s="8">
        <f>I110+J110+K110+L110+M110+N110+O110+P110+Q110</f>
        <v>3</v>
      </c>
      <c r="I110" s="8">
        <v>0</v>
      </c>
      <c r="J110" s="8">
        <v>0</v>
      </c>
      <c r="K110" s="8">
        <v>2</v>
      </c>
      <c r="L110" s="8">
        <v>0</v>
      </c>
      <c r="M110" s="8">
        <v>0</v>
      </c>
      <c r="N110" s="8">
        <v>1</v>
      </c>
      <c r="O110" s="8">
        <v>0</v>
      </c>
      <c r="P110" s="8">
        <v>0</v>
      </c>
      <c r="Q110" s="8">
        <v>0</v>
      </c>
    </row>
    <row r="111" spans="1:17" ht="27.75" customHeight="1" x14ac:dyDescent="0.25">
      <c r="A111" s="20" t="s">
        <v>531</v>
      </c>
      <c r="B111" s="10">
        <v>2268621</v>
      </c>
      <c r="C111" s="13" t="s">
        <v>121</v>
      </c>
      <c r="D111" s="8">
        <v>3</v>
      </c>
      <c r="E111" s="8" t="s">
        <v>0</v>
      </c>
      <c r="F111" s="9" t="s">
        <v>25</v>
      </c>
      <c r="G111" s="8" t="s">
        <v>11</v>
      </c>
      <c r="H111" s="8">
        <f>I111+J111+K111+L111+M111+N111+O111+P111+Q111</f>
        <v>2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2</v>
      </c>
      <c r="O111" s="8">
        <v>0</v>
      </c>
      <c r="P111" s="8">
        <v>0</v>
      </c>
      <c r="Q111" s="8">
        <v>0</v>
      </c>
    </row>
    <row r="112" spans="1:17" ht="27.75" customHeight="1" x14ac:dyDescent="0.25">
      <c r="A112" s="20" t="s">
        <v>532</v>
      </c>
      <c r="B112" s="10">
        <v>2225933</v>
      </c>
      <c r="C112" s="13" t="s">
        <v>122</v>
      </c>
      <c r="D112" s="8">
        <v>3</v>
      </c>
      <c r="E112" s="8" t="s">
        <v>0</v>
      </c>
      <c r="F112" s="9" t="s">
        <v>25</v>
      </c>
      <c r="G112" s="8" t="s">
        <v>11</v>
      </c>
      <c r="H112" s="8">
        <f>I112+J112+K112+L112+M112+N112+O112+P112+Q112</f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</row>
    <row r="113" spans="1:17" ht="27.75" customHeight="1" x14ac:dyDescent="0.25">
      <c r="A113" s="20" t="s">
        <v>533</v>
      </c>
      <c r="B113" s="10">
        <v>2284953</v>
      </c>
      <c r="C113" s="13" t="s">
        <v>123</v>
      </c>
      <c r="D113" s="8">
        <v>3</v>
      </c>
      <c r="E113" s="8" t="s">
        <v>0</v>
      </c>
      <c r="F113" s="9" t="s">
        <v>25</v>
      </c>
      <c r="G113" s="8" t="s">
        <v>11</v>
      </c>
      <c r="H113" s="8">
        <f>I113+J113+K113+L113+M113+N113+O113+P113+Q113</f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</row>
    <row r="114" spans="1:17" ht="27.75" customHeight="1" x14ac:dyDescent="0.25">
      <c r="A114" s="20" t="s">
        <v>534</v>
      </c>
      <c r="B114" s="10">
        <v>2284955</v>
      </c>
      <c r="C114" s="13" t="s">
        <v>124</v>
      </c>
      <c r="D114" s="8">
        <v>3</v>
      </c>
      <c r="E114" s="8" t="s">
        <v>0</v>
      </c>
      <c r="F114" s="9" t="s">
        <v>25</v>
      </c>
      <c r="G114" s="8" t="s">
        <v>11</v>
      </c>
      <c r="H114" s="8">
        <f>I114+J114+K114+L114+M114+N114+O114+P114+Q114</f>
        <v>1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1</v>
      </c>
      <c r="Q114" s="8">
        <v>0</v>
      </c>
    </row>
    <row r="115" spans="1:17" ht="27.75" customHeight="1" x14ac:dyDescent="0.25">
      <c r="A115" s="20" t="s">
        <v>535</v>
      </c>
      <c r="B115" s="10">
        <v>2284620</v>
      </c>
      <c r="C115" s="13" t="s">
        <v>125</v>
      </c>
      <c r="D115" s="8">
        <v>3</v>
      </c>
      <c r="E115" s="8" t="s">
        <v>0</v>
      </c>
      <c r="F115" s="9" t="s">
        <v>25</v>
      </c>
      <c r="G115" s="8" t="s">
        <v>11</v>
      </c>
      <c r="H115" s="8">
        <f>I115+J115+K115+L115+M115+N115+O115+P115+Q115</f>
        <v>5</v>
      </c>
      <c r="I115" s="8">
        <v>1</v>
      </c>
      <c r="J115" s="8">
        <v>1</v>
      </c>
      <c r="K115" s="8">
        <v>0</v>
      </c>
      <c r="L115" s="8">
        <v>1</v>
      </c>
      <c r="M115" s="8">
        <v>0</v>
      </c>
      <c r="N115" s="8">
        <v>0</v>
      </c>
      <c r="O115" s="8">
        <v>2</v>
      </c>
      <c r="P115" s="8">
        <v>0</v>
      </c>
      <c r="Q115" s="8">
        <v>0</v>
      </c>
    </row>
    <row r="116" spans="1:17" ht="27.75" customHeight="1" x14ac:dyDescent="0.25">
      <c r="A116" s="20" t="s">
        <v>536</v>
      </c>
      <c r="B116" s="10">
        <v>2281808</v>
      </c>
      <c r="C116" s="13" t="s">
        <v>126</v>
      </c>
      <c r="D116" s="8">
        <v>3</v>
      </c>
      <c r="E116" s="8" t="s">
        <v>0</v>
      </c>
      <c r="F116" s="9" t="s">
        <v>25</v>
      </c>
      <c r="G116" s="8" t="s">
        <v>11</v>
      </c>
      <c r="H116" s="8">
        <f>I116+J116+K116+L116+M116+N116+O116+P116+Q116</f>
        <v>8</v>
      </c>
      <c r="I116" s="8">
        <v>0</v>
      </c>
      <c r="J116" s="8">
        <v>0</v>
      </c>
      <c r="K116" s="8">
        <v>1</v>
      </c>
      <c r="L116" s="8">
        <v>0</v>
      </c>
      <c r="M116" s="8">
        <v>0</v>
      </c>
      <c r="N116" s="8">
        <v>1</v>
      </c>
      <c r="O116" s="8">
        <v>5</v>
      </c>
      <c r="P116" s="8">
        <v>0</v>
      </c>
      <c r="Q116" s="8">
        <v>1</v>
      </c>
    </row>
    <row r="117" spans="1:17" ht="33" customHeight="1" x14ac:dyDescent="0.25">
      <c r="A117" s="20" t="s">
        <v>537</v>
      </c>
      <c r="B117" s="10" t="s">
        <v>424</v>
      </c>
      <c r="C117" s="13" t="s">
        <v>425</v>
      </c>
      <c r="D117" s="8">
        <v>3</v>
      </c>
      <c r="E117" s="19" t="s">
        <v>0</v>
      </c>
      <c r="F117" s="9" t="s">
        <v>25</v>
      </c>
      <c r="G117" s="8" t="s">
        <v>11</v>
      </c>
      <c r="H117" s="8">
        <f>I117+J117+K117+L117+M117+N117+O117+P117+Q117</f>
        <v>1</v>
      </c>
      <c r="I117" s="52"/>
      <c r="J117" s="52"/>
      <c r="K117" s="52"/>
      <c r="L117" s="52"/>
      <c r="M117" s="52"/>
      <c r="N117" s="52"/>
      <c r="O117" s="52"/>
      <c r="P117" s="52"/>
      <c r="Q117" s="53">
        <v>1</v>
      </c>
    </row>
    <row r="118" spans="1:17" ht="27.75" customHeight="1" x14ac:dyDescent="0.25">
      <c r="A118" s="20" t="s">
        <v>538</v>
      </c>
      <c r="B118" s="10">
        <v>2073500</v>
      </c>
      <c r="C118" s="13" t="s">
        <v>127</v>
      </c>
      <c r="D118" s="8">
        <v>3</v>
      </c>
      <c r="E118" s="8" t="s">
        <v>0</v>
      </c>
      <c r="F118" s="9" t="s">
        <v>25</v>
      </c>
      <c r="G118" s="8" t="s">
        <v>11</v>
      </c>
      <c r="H118" s="8">
        <f>I118+J118+K118+L118+M118+N118+O118+P118+Q118</f>
        <v>4</v>
      </c>
      <c r="I118" s="8">
        <v>0</v>
      </c>
      <c r="J118" s="8">
        <v>1</v>
      </c>
      <c r="K118" s="8">
        <v>0</v>
      </c>
      <c r="L118" s="8">
        <v>1</v>
      </c>
      <c r="M118" s="8">
        <v>0</v>
      </c>
      <c r="N118" s="8">
        <v>0</v>
      </c>
      <c r="O118" s="8">
        <v>0</v>
      </c>
      <c r="P118" s="8">
        <v>1</v>
      </c>
      <c r="Q118" s="8">
        <v>1</v>
      </c>
    </row>
    <row r="119" spans="1:17" ht="27.75" customHeight="1" x14ac:dyDescent="0.25">
      <c r="A119" s="20" t="s">
        <v>539</v>
      </c>
      <c r="B119" s="10">
        <v>2284631</v>
      </c>
      <c r="C119" s="13" t="s">
        <v>128</v>
      </c>
      <c r="D119" s="8">
        <v>3</v>
      </c>
      <c r="E119" s="8" t="s">
        <v>0</v>
      </c>
      <c r="F119" s="9" t="s">
        <v>25</v>
      </c>
      <c r="G119" s="8" t="s">
        <v>11</v>
      </c>
      <c r="H119" s="8">
        <f>I119+J119+K119+L119+M119+N119+O119+P119+Q119</f>
        <v>4</v>
      </c>
      <c r="I119" s="8">
        <v>0</v>
      </c>
      <c r="J119" s="8">
        <v>1</v>
      </c>
      <c r="K119" s="8">
        <v>1</v>
      </c>
      <c r="L119" s="8">
        <v>0</v>
      </c>
      <c r="M119" s="8">
        <v>0</v>
      </c>
      <c r="N119" s="8">
        <v>0</v>
      </c>
      <c r="O119" s="8">
        <v>1</v>
      </c>
      <c r="P119" s="8">
        <v>1</v>
      </c>
      <c r="Q119" s="8">
        <v>0</v>
      </c>
    </row>
    <row r="120" spans="1:17" ht="27.75" customHeight="1" x14ac:dyDescent="0.25">
      <c r="A120" s="20" t="s">
        <v>540</v>
      </c>
      <c r="B120" s="10">
        <v>2284648</v>
      </c>
      <c r="C120" s="13" t="s">
        <v>129</v>
      </c>
      <c r="D120" s="8">
        <v>3</v>
      </c>
      <c r="E120" s="8" t="s">
        <v>0</v>
      </c>
      <c r="F120" s="9" t="s">
        <v>25</v>
      </c>
      <c r="G120" s="8" t="s">
        <v>11</v>
      </c>
      <c r="H120" s="8">
        <f>I120+J120+K120+L120+M120+N120+O120+P120+Q120</f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</row>
    <row r="121" spans="1:17" ht="27.75" customHeight="1" x14ac:dyDescent="0.25">
      <c r="A121" s="20" t="s">
        <v>541</v>
      </c>
      <c r="B121" s="10">
        <v>2285122</v>
      </c>
      <c r="C121" s="13" t="s">
        <v>130</v>
      </c>
      <c r="D121" s="8">
        <v>3</v>
      </c>
      <c r="E121" s="8" t="s">
        <v>0</v>
      </c>
      <c r="F121" s="9" t="s">
        <v>25</v>
      </c>
      <c r="G121" s="8" t="s">
        <v>10</v>
      </c>
      <c r="H121" s="8">
        <f>I121+J121+K121+L121+M121+N121+O121+P121+Q121</f>
        <v>2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2</v>
      </c>
      <c r="O121" s="8">
        <v>0</v>
      </c>
      <c r="P121" s="8">
        <v>0</v>
      </c>
      <c r="Q121" s="8">
        <v>0</v>
      </c>
    </row>
    <row r="122" spans="1:17" ht="27.75" customHeight="1" x14ac:dyDescent="0.25">
      <c r="A122" s="20" t="s">
        <v>542</v>
      </c>
      <c r="B122" s="10">
        <v>2296802</v>
      </c>
      <c r="C122" s="13" t="s">
        <v>131</v>
      </c>
      <c r="D122" s="8">
        <v>3</v>
      </c>
      <c r="E122" s="8" t="s">
        <v>0</v>
      </c>
      <c r="F122" s="9" t="s">
        <v>25</v>
      </c>
      <c r="G122" s="8" t="s">
        <v>10</v>
      </c>
      <c r="H122" s="8">
        <f>I122+J122+K122+L122+M122+N122+O122+P122+Q122</f>
        <v>22</v>
      </c>
      <c r="I122" s="8">
        <v>1</v>
      </c>
      <c r="J122" s="8">
        <v>3</v>
      </c>
      <c r="K122" s="8">
        <v>0</v>
      </c>
      <c r="L122" s="8">
        <v>0</v>
      </c>
      <c r="M122" s="8">
        <v>0</v>
      </c>
      <c r="N122" s="8">
        <v>13</v>
      </c>
      <c r="O122" s="8">
        <v>1</v>
      </c>
      <c r="P122" s="8">
        <v>4</v>
      </c>
      <c r="Q122" s="8">
        <v>0</v>
      </c>
    </row>
    <row r="123" spans="1:17" ht="27.75" customHeight="1" x14ac:dyDescent="0.25">
      <c r="A123" s="20" t="s">
        <v>543</v>
      </c>
      <c r="B123" s="10">
        <v>2279517</v>
      </c>
      <c r="C123" s="13" t="s">
        <v>132</v>
      </c>
      <c r="D123" s="8">
        <v>3</v>
      </c>
      <c r="E123" s="8" t="s">
        <v>0</v>
      </c>
      <c r="F123" s="9" t="s">
        <v>25</v>
      </c>
      <c r="G123" s="8" t="s">
        <v>10</v>
      </c>
      <c r="H123" s="8">
        <f>I123+J123+K123+L123+M123+N123+O123+P123+Q123</f>
        <v>8</v>
      </c>
      <c r="I123" s="8">
        <v>2</v>
      </c>
      <c r="J123" s="8">
        <v>0</v>
      </c>
      <c r="K123" s="8">
        <v>0</v>
      </c>
      <c r="L123" s="8">
        <v>0</v>
      </c>
      <c r="M123" s="8">
        <v>0</v>
      </c>
      <c r="N123" s="8">
        <v>2</v>
      </c>
      <c r="O123" s="8">
        <v>2</v>
      </c>
      <c r="P123" s="8">
        <v>2</v>
      </c>
      <c r="Q123" s="8">
        <v>0</v>
      </c>
    </row>
    <row r="124" spans="1:17" ht="27.75" customHeight="1" x14ac:dyDescent="0.25">
      <c r="A124" s="20" t="s">
        <v>544</v>
      </c>
      <c r="B124" s="10">
        <v>2285126</v>
      </c>
      <c r="C124" s="13" t="s">
        <v>133</v>
      </c>
      <c r="D124" s="8">
        <v>3</v>
      </c>
      <c r="E124" s="8" t="s">
        <v>0</v>
      </c>
      <c r="F124" s="9" t="s">
        <v>25</v>
      </c>
      <c r="G124" s="8" t="s">
        <v>10</v>
      </c>
      <c r="H124" s="8">
        <f>I124+J124+K124+L124+M124+N124+O124+P124+Q124</f>
        <v>15</v>
      </c>
      <c r="I124" s="8">
        <v>12</v>
      </c>
      <c r="J124" s="8">
        <v>0</v>
      </c>
      <c r="K124" s="8">
        <v>0</v>
      </c>
      <c r="L124" s="8">
        <v>0</v>
      </c>
      <c r="M124" s="8">
        <v>0</v>
      </c>
      <c r="N124" s="8">
        <v>3</v>
      </c>
      <c r="O124" s="8">
        <v>0</v>
      </c>
      <c r="P124" s="8">
        <v>0</v>
      </c>
      <c r="Q124" s="8">
        <v>0</v>
      </c>
    </row>
    <row r="125" spans="1:17" ht="27.75" customHeight="1" x14ac:dyDescent="0.25">
      <c r="A125" s="20" t="s">
        <v>545</v>
      </c>
      <c r="B125" s="10">
        <v>2296808</v>
      </c>
      <c r="C125" s="13" t="s">
        <v>134</v>
      </c>
      <c r="D125" s="8">
        <v>3</v>
      </c>
      <c r="E125" s="8" t="s">
        <v>0</v>
      </c>
      <c r="F125" s="9" t="s">
        <v>25</v>
      </c>
      <c r="G125" s="8" t="s">
        <v>10</v>
      </c>
      <c r="H125" s="8">
        <f>I125+J125+K125+L125+M125+N125+O125+P125+Q125</f>
        <v>17</v>
      </c>
      <c r="I125" s="8">
        <v>5</v>
      </c>
      <c r="J125" s="8">
        <v>3</v>
      </c>
      <c r="K125" s="8">
        <v>0</v>
      </c>
      <c r="L125" s="8">
        <v>0</v>
      </c>
      <c r="M125" s="8">
        <v>0</v>
      </c>
      <c r="N125" s="8">
        <v>8</v>
      </c>
      <c r="O125" s="8">
        <v>1</v>
      </c>
      <c r="P125" s="8">
        <v>0</v>
      </c>
      <c r="Q125" s="8">
        <v>0</v>
      </c>
    </row>
    <row r="126" spans="1:17" ht="27.75" customHeight="1" x14ac:dyDescent="0.25">
      <c r="A126" s="20" t="s">
        <v>546</v>
      </c>
      <c r="B126" s="10">
        <v>2285130</v>
      </c>
      <c r="C126" s="13" t="s">
        <v>135</v>
      </c>
      <c r="D126" s="8">
        <v>3</v>
      </c>
      <c r="E126" s="8" t="s">
        <v>0</v>
      </c>
      <c r="F126" s="9" t="s">
        <v>25</v>
      </c>
      <c r="G126" s="8" t="s">
        <v>10</v>
      </c>
      <c r="H126" s="8">
        <f>I126+J126+K126+L126+M126+N126+O126+P126+Q126</f>
        <v>13</v>
      </c>
      <c r="I126" s="8">
        <v>7</v>
      </c>
      <c r="J126" s="8">
        <v>0</v>
      </c>
      <c r="K126" s="8">
        <v>0</v>
      </c>
      <c r="L126" s="8">
        <v>0</v>
      </c>
      <c r="M126" s="8">
        <v>0</v>
      </c>
      <c r="N126" s="8">
        <v>2</v>
      </c>
      <c r="O126" s="8">
        <v>3</v>
      </c>
      <c r="P126" s="8">
        <v>1</v>
      </c>
      <c r="Q126" s="8">
        <v>0</v>
      </c>
    </row>
    <row r="127" spans="1:17" ht="27.75" customHeight="1" x14ac:dyDescent="0.25">
      <c r="A127" s="20" t="s">
        <v>547</v>
      </c>
      <c r="B127" s="10">
        <v>2296805</v>
      </c>
      <c r="C127" s="13" t="s">
        <v>136</v>
      </c>
      <c r="D127" s="8">
        <v>3</v>
      </c>
      <c r="E127" s="8" t="s">
        <v>0</v>
      </c>
      <c r="F127" s="9" t="s">
        <v>25</v>
      </c>
      <c r="G127" s="8" t="s">
        <v>10</v>
      </c>
      <c r="H127" s="8">
        <f>I127+J127+K127+L127+M127+N127+O127+P127+Q127</f>
        <v>16</v>
      </c>
      <c r="I127" s="8">
        <v>5</v>
      </c>
      <c r="J127" s="8">
        <v>4</v>
      </c>
      <c r="K127" s="8">
        <v>0</v>
      </c>
      <c r="L127" s="8">
        <v>0</v>
      </c>
      <c r="M127" s="8">
        <v>0</v>
      </c>
      <c r="N127" s="8">
        <v>4</v>
      </c>
      <c r="O127" s="8">
        <v>0</v>
      </c>
      <c r="P127" s="8">
        <v>3</v>
      </c>
      <c r="Q127" s="8">
        <v>0</v>
      </c>
    </row>
    <row r="128" spans="1:17" ht="27.75" customHeight="1" x14ac:dyDescent="0.25">
      <c r="A128" s="20" t="s">
        <v>548</v>
      </c>
      <c r="B128" s="10">
        <v>2285133</v>
      </c>
      <c r="C128" s="13" t="s">
        <v>137</v>
      </c>
      <c r="D128" s="8">
        <v>3</v>
      </c>
      <c r="E128" s="8" t="s">
        <v>0</v>
      </c>
      <c r="F128" s="9" t="s">
        <v>25</v>
      </c>
      <c r="G128" s="8" t="s">
        <v>10</v>
      </c>
      <c r="H128" s="8">
        <f>I128+J128+K128+L128+M128+N128+O128+P128+Q128</f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</row>
    <row r="129" spans="1:17" ht="27.75" customHeight="1" x14ac:dyDescent="0.25">
      <c r="A129" s="20" t="s">
        <v>549</v>
      </c>
      <c r="B129" s="10">
        <v>2285135</v>
      </c>
      <c r="C129" s="13" t="s">
        <v>138</v>
      </c>
      <c r="D129" s="8">
        <v>3</v>
      </c>
      <c r="E129" s="8" t="s">
        <v>0</v>
      </c>
      <c r="F129" s="9" t="s">
        <v>25</v>
      </c>
      <c r="G129" s="8" t="s">
        <v>10</v>
      </c>
      <c r="H129" s="8">
        <f>I129+J129+K129+L129+M129+N129+O129+P129+Q129</f>
        <v>1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1</v>
      </c>
      <c r="O129" s="8">
        <v>0</v>
      </c>
      <c r="P129" s="8">
        <v>0</v>
      </c>
      <c r="Q129" s="8">
        <v>0</v>
      </c>
    </row>
    <row r="130" spans="1:17" ht="27.75" customHeight="1" x14ac:dyDescent="0.25">
      <c r="A130" s="20" t="s">
        <v>550</v>
      </c>
      <c r="B130" s="10">
        <v>2285132</v>
      </c>
      <c r="C130" s="13" t="s">
        <v>139</v>
      </c>
      <c r="D130" s="8">
        <v>3</v>
      </c>
      <c r="E130" s="8" t="s">
        <v>0</v>
      </c>
      <c r="F130" s="9" t="s">
        <v>25</v>
      </c>
      <c r="G130" s="8" t="s">
        <v>10</v>
      </c>
      <c r="H130" s="8">
        <f>I130+J130+K130+L130+M130+N130+O130+P130+Q130</f>
        <v>9</v>
      </c>
      <c r="I130" s="8">
        <v>6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3</v>
      </c>
      <c r="P130" s="8">
        <v>0</v>
      </c>
      <c r="Q130" s="8">
        <v>0</v>
      </c>
    </row>
    <row r="131" spans="1:17" ht="27.75" customHeight="1" x14ac:dyDescent="0.25">
      <c r="A131" s="20" t="s">
        <v>551</v>
      </c>
      <c r="B131" s="10">
        <v>2296806</v>
      </c>
      <c r="C131" s="13" t="s">
        <v>140</v>
      </c>
      <c r="D131" s="8">
        <v>3</v>
      </c>
      <c r="E131" s="8" t="s">
        <v>0</v>
      </c>
      <c r="F131" s="9" t="s">
        <v>25</v>
      </c>
      <c r="G131" s="8" t="s">
        <v>10</v>
      </c>
      <c r="H131" s="8">
        <f>I131+J131+K131+L131+M131+N131+O131+P131+Q131</f>
        <v>8</v>
      </c>
      <c r="I131" s="8">
        <v>1</v>
      </c>
      <c r="J131" s="8">
        <v>2</v>
      </c>
      <c r="K131" s="8">
        <v>0</v>
      </c>
      <c r="L131" s="8">
        <v>0</v>
      </c>
      <c r="M131" s="8">
        <v>0</v>
      </c>
      <c r="N131" s="8">
        <v>2</v>
      </c>
      <c r="O131" s="8">
        <v>0</v>
      </c>
      <c r="P131" s="8">
        <v>3</v>
      </c>
      <c r="Q131" s="8">
        <v>0</v>
      </c>
    </row>
    <row r="132" spans="1:17" ht="27.75" customHeight="1" x14ac:dyDescent="0.25">
      <c r="A132" s="20" t="s">
        <v>552</v>
      </c>
      <c r="B132" s="10">
        <v>2285136</v>
      </c>
      <c r="C132" s="13" t="s">
        <v>141</v>
      </c>
      <c r="D132" s="8">
        <v>3</v>
      </c>
      <c r="E132" s="8" t="s">
        <v>0</v>
      </c>
      <c r="F132" s="9" t="s">
        <v>25</v>
      </c>
      <c r="G132" s="8" t="s">
        <v>10</v>
      </c>
      <c r="H132" s="8">
        <f>I132+J132+K132+L132+M132+N132+O132+P132+Q132</f>
        <v>8</v>
      </c>
      <c r="I132" s="8">
        <v>5</v>
      </c>
      <c r="J132" s="8">
        <v>0</v>
      </c>
      <c r="K132" s="8">
        <v>0</v>
      </c>
      <c r="L132" s="8">
        <v>0</v>
      </c>
      <c r="M132" s="8">
        <v>0</v>
      </c>
      <c r="N132" s="8">
        <v>2</v>
      </c>
      <c r="O132" s="8">
        <v>1</v>
      </c>
      <c r="P132" s="8">
        <v>0</v>
      </c>
      <c r="Q132" s="8">
        <v>0</v>
      </c>
    </row>
    <row r="133" spans="1:17" ht="27.75" customHeight="1" x14ac:dyDescent="0.25">
      <c r="A133" s="20" t="s">
        <v>553</v>
      </c>
      <c r="B133" s="10">
        <v>2296816</v>
      </c>
      <c r="C133" s="13" t="s">
        <v>142</v>
      </c>
      <c r="D133" s="8">
        <v>3</v>
      </c>
      <c r="E133" s="8" t="s">
        <v>0</v>
      </c>
      <c r="F133" s="9" t="s">
        <v>25</v>
      </c>
      <c r="G133" s="8" t="s">
        <v>10</v>
      </c>
      <c r="H133" s="8">
        <f>I133+J133+K133+L133+M133+N133+O133+P133+Q133</f>
        <v>18</v>
      </c>
      <c r="I133" s="8">
        <v>6</v>
      </c>
      <c r="J133" s="8">
        <v>1</v>
      </c>
      <c r="K133" s="8">
        <v>0</v>
      </c>
      <c r="L133" s="8">
        <v>1</v>
      </c>
      <c r="M133" s="8">
        <v>0</v>
      </c>
      <c r="N133" s="8">
        <v>6</v>
      </c>
      <c r="O133" s="8">
        <v>4</v>
      </c>
      <c r="P133" s="8">
        <v>0</v>
      </c>
      <c r="Q133" s="8">
        <v>0</v>
      </c>
    </row>
    <row r="134" spans="1:17" ht="27.75" customHeight="1" x14ac:dyDescent="0.25">
      <c r="A134" s="20" t="s">
        <v>554</v>
      </c>
      <c r="B134" s="10">
        <v>2285142</v>
      </c>
      <c r="C134" s="13" t="s">
        <v>143</v>
      </c>
      <c r="D134" s="8">
        <v>3</v>
      </c>
      <c r="E134" s="8" t="s">
        <v>0</v>
      </c>
      <c r="F134" s="9" t="s">
        <v>25</v>
      </c>
      <c r="G134" s="8" t="s">
        <v>10</v>
      </c>
      <c r="H134" s="8">
        <f>I134+J134+K134+L134+M134+N134+O134+P134+Q134</f>
        <v>1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1</v>
      </c>
      <c r="Q134" s="8">
        <v>0</v>
      </c>
    </row>
    <row r="135" spans="1:17" ht="27.75" customHeight="1" x14ac:dyDescent="0.25">
      <c r="A135" s="20" t="s">
        <v>555</v>
      </c>
      <c r="B135" s="10">
        <v>2296817</v>
      </c>
      <c r="C135" s="13" t="s">
        <v>144</v>
      </c>
      <c r="D135" s="8">
        <v>3</v>
      </c>
      <c r="E135" s="8" t="s">
        <v>0</v>
      </c>
      <c r="F135" s="9" t="s">
        <v>25</v>
      </c>
      <c r="G135" s="8" t="s">
        <v>10</v>
      </c>
      <c r="H135" s="8">
        <f>I135+J135+K135+L135+M135+N135+O135+P135+Q135</f>
        <v>8</v>
      </c>
      <c r="I135" s="8">
        <v>3</v>
      </c>
      <c r="J135" s="8">
        <v>1</v>
      </c>
      <c r="K135" s="8">
        <v>0</v>
      </c>
      <c r="L135" s="8">
        <v>0</v>
      </c>
      <c r="M135" s="8">
        <v>0</v>
      </c>
      <c r="N135" s="8">
        <v>1</v>
      </c>
      <c r="O135" s="8">
        <v>0</v>
      </c>
      <c r="P135" s="8">
        <v>3</v>
      </c>
      <c r="Q135" s="8">
        <v>0</v>
      </c>
    </row>
    <row r="136" spans="1:17" ht="27.75" customHeight="1" x14ac:dyDescent="0.25">
      <c r="A136" s="20" t="s">
        <v>556</v>
      </c>
      <c r="B136" s="10">
        <v>2285141</v>
      </c>
      <c r="C136" s="13" t="s">
        <v>145</v>
      </c>
      <c r="D136" s="8">
        <v>3</v>
      </c>
      <c r="E136" s="8" t="s">
        <v>0</v>
      </c>
      <c r="F136" s="9" t="s">
        <v>25</v>
      </c>
      <c r="G136" s="8" t="s">
        <v>10</v>
      </c>
      <c r="H136" s="8">
        <f>I136+J136+K136+L136+M136+N136+O136+P136+Q136</f>
        <v>1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1</v>
      </c>
      <c r="O136" s="8">
        <v>0</v>
      </c>
      <c r="P136" s="8">
        <v>0</v>
      </c>
      <c r="Q136" s="8">
        <v>0</v>
      </c>
    </row>
    <row r="137" spans="1:17" ht="27.75" customHeight="1" x14ac:dyDescent="0.25">
      <c r="A137" s="20" t="s">
        <v>557</v>
      </c>
      <c r="B137" s="10">
        <v>2285145</v>
      </c>
      <c r="C137" s="13" t="s">
        <v>146</v>
      </c>
      <c r="D137" s="8">
        <v>3</v>
      </c>
      <c r="E137" s="8" t="s">
        <v>0</v>
      </c>
      <c r="F137" s="9" t="s">
        <v>25</v>
      </c>
      <c r="G137" s="8" t="s">
        <v>10</v>
      </c>
      <c r="H137" s="8">
        <f>I137+J137+K137+L137+M137+N137+O137+P137+Q137</f>
        <v>2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2</v>
      </c>
      <c r="Q137" s="8">
        <v>0</v>
      </c>
    </row>
    <row r="138" spans="1:17" ht="27.75" customHeight="1" x14ac:dyDescent="0.25">
      <c r="A138" s="20" t="s">
        <v>558</v>
      </c>
      <c r="B138" s="10">
        <v>2285153</v>
      </c>
      <c r="C138" s="13" t="s">
        <v>147</v>
      </c>
      <c r="D138" s="8">
        <v>3</v>
      </c>
      <c r="E138" s="8" t="s">
        <v>0</v>
      </c>
      <c r="F138" s="9" t="s">
        <v>25</v>
      </c>
      <c r="G138" s="8" t="s">
        <v>10</v>
      </c>
      <c r="H138" s="8">
        <f>I138+J138+K138+L138+M138+N138+O138+P138+Q138</f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</row>
    <row r="139" spans="1:17" ht="15.75" customHeight="1" x14ac:dyDescent="0.25">
      <c r="A139" s="20" t="s">
        <v>559</v>
      </c>
      <c r="B139" s="10">
        <v>2285286</v>
      </c>
      <c r="C139" s="13" t="s">
        <v>12</v>
      </c>
      <c r="D139" s="8">
        <v>3</v>
      </c>
      <c r="E139" s="8" t="s">
        <v>0</v>
      </c>
      <c r="F139" s="9" t="s">
        <v>148</v>
      </c>
      <c r="G139" s="8" t="s">
        <v>13</v>
      </c>
      <c r="H139" s="8">
        <f>I139+J139+K139+L139+M139+N139+O139+P139+Q139</f>
        <v>1429</v>
      </c>
      <c r="I139" s="8">
        <v>45</v>
      </c>
      <c r="J139" s="8">
        <v>256</v>
      </c>
      <c r="K139" s="8">
        <v>45</v>
      </c>
      <c r="L139" s="8">
        <v>90</v>
      </c>
      <c r="M139" s="8">
        <v>11</v>
      </c>
      <c r="N139" s="8">
        <v>468</v>
      </c>
      <c r="O139" s="8">
        <v>128</v>
      </c>
      <c r="P139" s="8">
        <v>145</v>
      </c>
      <c r="Q139" s="8">
        <v>241</v>
      </c>
    </row>
    <row r="140" spans="1:17" ht="16.5" customHeight="1" x14ac:dyDescent="0.25">
      <c r="A140" s="20" t="s">
        <v>560</v>
      </c>
      <c r="B140" s="10">
        <v>2285282</v>
      </c>
      <c r="C140" s="13" t="s">
        <v>14</v>
      </c>
      <c r="D140" s="8">
        <v>3</v>
      </c>
      <c r="E140" s="8" t="s">
        <v>0</v>
      </c>
      <c r="F140" s="9" t="s">
        <v>148</v>
      </c>
      <c r="G140" s="8" t="s">
        <v>13</v>
      </c>
      <c r="H140" s="8">
        <f>I140+J140+K140+L140+M140+N140+O140+P140+Q140</f>
        <v>3655</v>
      </c>
      <c r="I140" s="8">
        <v>0</v>
      </c>
      <c r="J140" s="8">
        <v>2160</v>
      </c>
      <c r="K140" s="8">
        <v>14</v>
      </c>
      <c r="L140" s="8">
        <v>29</v>
      </c>
      <c r="M140" s="8">
        <v>6</v>
      </c>
      <c r="N140" s="8">
        <v>893</v>
      </c>
      <c r="O140" s="8">
        <v>63</v>
      </c>
      <c r="P140" s="8">
        <v>460</v>
      </c>
      <c r="Q140" s="8">
        <v>30</v>
      </c>
    </row>
    <row r="141" spans="1:17" x14ac:dyDescent="0.25">
      <c r="A141" s="20" t="s">
        <v>561</v>
      </c>
      <c r="B141" s="10">
        <v>2285279</v>
      </c>
      <c r="C141" s="13" t="s">
        <v>15</v>
      </c>
      <c r="D141" s="8">
        <v>3</v>
      </c>
      <c r="E141" s="8" t="s">
        <v>0</v>
      </c>
      <c r="F141" s="9" t="s">
        <v>148</v>
      </c>
      <c r="G141" s="8" t="s">
        <v>13</v>
      </c>
      <c r="H141" s="8">
        <f>I141+J141+K141+L141+M141+N141+O141+P141+Q141</f>
        <v>2980</v>
      </c>
      <c r="I141" s="8">
        <v>1040</v>
      </c>
      <c r="J141" s="8">
        <v>0</v>
      </c>
      <c r="K141" s="8">
        <v>400</v>
      </c>
      <c r="L141" s="8">
        <v>219</v>
      </c>
      <c r="M141" s="8">
        <v>12</v>
      </c>
      <c r="N141" s="8">
        <v>423</v>
      </c>
      <c r="O141" s="8">
        <v>394</v>
      </c>
      <c r="P141" s="8">
        <v>353</v>
      </c>
      <c r="Q141" s="8">
        <v>139</v>
      </c>
    </row>
    <row r="142" spans="1:17" ht="30" x14ac:dyDescent="0.25">
      <c r="A142" s="20" t="s">
        <v>562</v>
      </c>
      <c r="B142" s="10">
        <v>2286198</v>
      </c>
      <c r="C142" s="13" t="s">
        <v>149</v>
      </c>
      <c r="D142" s="8">
        <v>3</v>
      </c>
      <c r="E142" s="8" t="s">
        <v>0</v>
      </c>
      <c r="F142" s="9" t="s">
        <v>148</v>
      </c>
      <c r="G142" s="8" t="s">
        <v>13</v>
      </c>
      <c r="H142" s="8">
        <f>I142+J142+K142+L142+M142+N142+O142+P142+Q142</f>
        <v>1188</v>
      </c>
      <c r="I142" s="8">
        <v>0</v>
      </c>
      <c r="J142" s="8">
        <v>0</v>
      </c>
      <c r="K142" s="8">
        <v>0</v>
      </c>
      <c r="L142" s="8">
        <v>8</v>
      </c>
      <c r="M142" s="8">
        <v>0</v>
      </c>
      <c r="N142" s="8">
        <v>360</v>
      </c>
      <c r="O142" s="8">
        <v>0</v>
      </c>
      <c r="P142" s="8">
        <v>0</v>
      </c>
      <c r="Q142" s="8">
        <v>820</v>
      </c>
    </row>
    <row r="143" spans="1:17" ht="30" x14ac:dyDescent="0.25">
      <c r="A143" s="20" t="s">
        <v>563</v>
      </c>
      <c r="B143" s="10">
        <v>2286200</v>
      </c>
      <c r="C143" s="13" t="s">
        <v>150</v>
      </c>
      <c r="D143" s="8">
        <v>3</v>
      </c>
      <c r="E143" s="8" t="s">
        <v>0</v>
      </c>
      <c r="F143" s="9" t="s">
        <v>148</v>
      </c>
      <c r="G143" s="8" t="s">
        <v>13</v>
      </c>
      <c r="H143" s="8">
        <f>I143+J143+K143+L143+M143+N143+O143+P143+Q143</f>
        <v>1132</v>
      </c>
      <c r="I143" s="8">
        <v>0</v>
      </c>
      <c r="J143" s="8">
        <v>308</v>
      </c>
      <c r="K143" s="8">
        <v>0</v>
      </c>
      <c r="L143" s="8">
        <v>0</v>
      </c>
      <c r="M143" s="8">
        <v>0</v>
      </c>
      <c r="N143" s="8">
        <v>186</v>
      </c>
      <c r="O143" s="8">
        <v>0</v>
      </c>
      <c r="P143" s="8">
        <v>0</v>
      </c>
      <c r="Q143" s="8">
        <v>638</v>
      </c>
    </row>
    <row r="144" spans="1:17" ht="30" x14ac:dyDescent="0.25">
      <c r="A144" s="20" t="s">
        <v>564</v>
      </c>
      <c r="B144" s="10">
        <v>2286192</v>
      </c>
      <c r="C144" s="13" t="s">
        <v>151</v>
      </c>
      <c r="D144" s="8">
        <v>3</v>
      </c>
      <c r="E144" s="8" t="s">
        <v>0</v>
      </c>
      <c r="F144" s="9" t="s">
        <v>148</v>
      </c>
      <c r="G144" s="8" t="s">
        <v>13</v>
      </c>
      <c r="H144" s="8">
        <f>I144+J144+K144+L144+M144+N144+O144+P144+Q144</f>
        <v>8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8</v>
      </c>
      <c r="O144" s="8">
        <v>0</v>
      </c>
      <c r="P144" s="8">
        <v>0</v>
      </c>
      <c r="Q144" s="8">
        <v>0</v>
      </c>
    </row>
    <row r="145" spans="1:17" ht="30" x14ac:dyDescent="0.25">
      <c r="A145" s="20" t="s">
        <v>565</v>
      </c>
      <c r="B145" s="10">
        <v>2286195</v>
      </c>
      <c r="C145" s="13" t="s">
        <v>152</v>
      </c>
      <c r="D145" s="8">
        <v>3</v>
      </c>
      <c r="E145" s="8" t="s">
        <v>0</v>
      </c>
      <c r="F145" s="9" t="s">
        <v>148</v>
      </c>
      <c r="G145" s="8" t="s">
        <v>13</v>
      </c>
      <c r="H145" s="8">
        <f>I145+J145+K145+L145+M145+N145+O145+P145+Q145</f>
        <v>2189</v>
      </c>
      <c r="I145" s="8">
        <v>0</v>
      </c>
      <c r="J145" s="8">
        <v>0</v>
      </c>
      <c r="K145" s="8">
        <v>0</v>
      </c>
      <c r="L145" s="8">
        <v>3</v>
      </c>
      <c r="M145" s="8">
        <v>0</v>
      </c>
      <c r="N145" s="8">
        <v>1386</v>
      </c>
      <c r="O145" s="8">
        <v>0</v>
      </c>
      <c r="P145" s="8">
        <v>0</v>
      </c>
      <c r="Q145" s="8">
        <v>800</v>
      </c>
    </row>
    <row r="146" spans="1:17" ht="36" customHeight="1" x14ac:dyDescent="0.25">
      <c r="A146" s="20" t="s">
        <v>566</v>
      </c>
      <c r="B146" s="10">
        <v>2286199</v>
      </c>
      <c r="C146" s="13" t="s">
        <v>153</v>
      </c>
      <c r="D146" s="8">
        <v>3</v>
      </c>
      <c r="E146" s="8" t="s">
        <v>0</v>
      </c>
      <c r="F146" s="9" t="s">
        <v>148</v>
      </c>
      <c r="G146" s="8" t="s">
        <v>13</v>
      </c>
      <c r="H146" s="8">
        <f>I146+J146+K146+L146+M146+N146+O146+P146+Q146</f>
        <v>35073</v>
      </c>
      <c r="I146" s="8">
        <v>0</v>
      </c>
      <c r="J146" s="8">
        <v>0</v>
      </c>
      <c r="K146" s="8">
        <v>3000</v>
      </c>
      <c r="L146" s="8">
        <v>4380</v>
      </c>
      <c r="M146" s="8">
        <v>0</v>
      </c>
      <c r="N146" s="8">
        <v>5678</v>
      </c>
      <c r="O146" s="8">
        <v>6900</v>
      </c>
      <c r="P146" s="8">
        <v>14715</v>
      </c>
      <c r="Q146" s="8">
        <v>400</v>
      </c>
    </row>
    <row r="147" spans="1:17" ht="33" customHeight="1" x14ac:dyDescent="0.25">
      <c r="A147" s="20" t="s">
        <v>567</v>
      </c>
      <c r="B147" s="10">
        <v>2286202</v>
      </c>
      <c r="C147" s="13" t="s">
        <v>154</v>
      </c>
      <c r="D147" s="8">
        <v>3</v>
      </c>
      <c r="E147" s="8" t="s">
        <v>0</v>
      </c>
      <c r="F147" s="9" t="s">
        <v>148</v>
      </c>
      <c r="G147" s="8" t="s">
        <v>13</v>
      </c>
      <c r="H147" s="8">
        <f>I147+J147+K147+L147+M147+N147+O147+P147+Q147</f>
        <v>18086</v>
      </c>
      <c r="I147" s="8">
        <v>714</v>
      </c>
      <c r="J147" s="8">
        <v>11900</v>
      </c>
      <c r="K147" s="8">
        <v>3000</v>
      </c>
      <c r="L147" s="8">
        <v>0</v>
      </c>
      <c r="M147" s="8">
        <v>60</v>
      </c>
      <c r="N147" s="8">
        <v>714</v>
      </c>
      <c r="O147" s="8">
        <v>0</v>
      </c>
      <c r="P147" s="8">
        <v>0</v>
      </c>
      <c r="Q147" s="8">
        <v>1698</v>
      </c>
    </row>
    <row r="148" spans="1:17" ht="18" customHeight="1" x14ac:dyDescent="0.25">
      <c r="A148" s="20" t="s">
        <v>568</v>
      </c>
      <c r="B148" s="10">
        <v>2286194</v>
      </c>
      <c r="C148" s="13" t="s">
        <v>155</v>
      </c>
      <c r="D148" s="8">
        <v>3</v>
      </c>
      <c r="E148" s="8" t="s">
        <v>0</v>
      </c>
      <c r="F148" s="9" t="s">
        <v>148</v>
      </c>
      <c r="G148" s="8" t="s">
        <v>13</v>
      </c>
      <c r="H148" s="8">
        <f>I148+J148+K148+L148+M148+N148+O148+P148+Q148</f>
        <v>424</v>
      </c>
      <c r="I148" s="8">
        <v>132</v>
      </c>
      <c r="J148" s="8">
        <v>0</v>
      </c>
      <c r="K148" s="8">
        <v>0</v>
      </c>
      <c r="L148" s="8">
        <v>0</v>
      </c>
      <c r="M148" s="8">
        <v>214</v>
      </c>
      <c r="N148" s="8">
        <v>78</v>
      </c>
      <c r="O148" s="8">
        <v>0</v>
      </c>
      <c r="P148" s="8">
        <v>0</v>
      </c>
      <c r="Q148" s="8">
        <v>0</v>
      </c>
    </row>
    <row r="149" spans="1:17" ht="30" x14ac:dyDescent="0.25">
      <c r="A149" s="20" t="s">
        <v>569</v>
      </c>
      <c r="B149" s="10">
        <v>2286196</v>
      </c>
      <c r="C149" s="13" t="s">
        <v>156</v>
      </c>
      <c r="D149" s="8">
        <v>3</v>
      </c>
      <c r="E149" s="8" t="s">
        <v>0</v>
      </c>
      <c r="F149" s="9" t="s">
        <v>148</v>
      </c>
      <c r="G149" s="8" t="s">
        <v>13</v>
      </c>
      <c r="H149" s="8">
        <f>I149+J149+K149+L149+M149+N149+O149+P149+Q149</f>
        <v>7467</v>
      </c>
      <c r="I149" s="8">
        <v>0</v>
      </c>
      <c r="J149" s="8">
        <v>0</v>
      </c>
      <c r="K149" s="8">
        <v>0</v>
      </c>
      <c r="L149" s="8">
        <v>4381</v>
      </c>
      <c r="M149" s="8">
        <v>48</v>
      </c>
      <c r="N149" s="8">
        <v>2490</v>
      </c>
      <c r="O149" s="8">
        <v>0</v>
      </c>
      <c r="P149" s="8">
        <v>0</v>
      </c>
      <c r="Q149" s="8">
        <v>548</v>
      </c>
    </row>
    <row r="150" spans="1:17" ht="30" x14ac:dyDescent="0.25">
      <c r="A150" s="20" t="s">
        <v>570</v>
      </c>
      <c r="B150" s="10">
        <v>2286201</v>
      </c>
      <c r="C150" s="13" t="s">
        <v>157</v>
      </c>
      <c r="D150" s="8">
        <v>3</v>
      </c>
      <c r="E150" s="8" t="s">
        <v>0</v>
      </c>
      <c r="F150" s="9" t="s">
        <v>148</v>
      </c>
      <c r="G150" s="8" t="s">
        <v>13</v>
      </c>
      <c r="H150" s="8">
        <f>I150+J150+K150+L150+M150+N150+O150+P150+Q150</f>
        <v>537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537</v>
      </c>
      <c r="O150" s="8">
        <v>0</v>
      </c>
      <c r="P150" s="8">
        <v>0</v>
      </c>
      <c r="Q150" s="8">
        <v>0</v>
      </c>
    </row>
    <row r="151" spans="1:17" ht="30" x14ac:dyDescent="0.25">
      <c r="A151" s="20" t="s">
        <v>571</v>
      </c>
      <c r="B151" s="10">
        <v>2286203</v>
      </c>
      <c r="C151" s="13" t="s">
        <v>158</v>
      </c>
      <c r="D151" s="8">
        <v>3</v>
      </c>
      <c r="E151" s="8" t="s">
        <v>0</v>
      </c>
      <c r="F151" s="9" t="s">
        <v>148</v>
      </c>
      <c r="G151" s="8" t="s">
        <v>13</v>
      </c>
      <c r="H151" s="8">
        <f>I151+J151+K151+L151+M151+N151+O151+P151+Q151</f>
        <v>12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12</v>
      </c>
      <c r="O151" s="8">
        <v>0</v>
      </c>
      <c r="P151" s="8">
        <v>0</v>
      </c>
      <c r="Q151" s="8">
        <v>0</v>
      </c>
    </row>
    <row r="152" spans="1:17" ht="30" x14ac:dyDescent="0.25">
      <c r="A152" s="20" t="s">
        <v>572</v>
      </c>
      <c r="B152" s="10">
        <v>2330874</v>
      </c>
      <c r="C152" s="13" t="s">
        <v>159</v>
      </c>
      <c r="D152" s="8">
        <v>3</v>
      </c>
      <c r="E152" s="8" t="s">
        <v>0</v>
      </c>
      <c r="F152" s="9" t="s">
        <v>148</v>
      </c>
      <c r="G152" s="8" t="s">
        <v>13</v>
      </c>
      <c r="H152" s="8">
        <f>I152+J152+K152+L152+M152+N152+O152+P152+Q152</f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</row>
    <row r="153" spans="1:17" ht="30" x14ac:dyDescent="0.25">
      <c r="A153" s="20" t="s">
        <v>573</v>
      </c>
      <c r="B153" s="10">
        <v>2286193</v>
      </c>
      <c r="C153" s="13" t="s">
        <v>160</v>
      </c>
      <c r="D153" s="8">
        <v>3</v>
      </c>
      <c r="E153" s="8" t="s">
        <v>0</v>
      </c>
      <c r="F153" s="9" t="s">
        <v>148</v>
      </c>
      <c r="G153" s="8" t="s">
        <v>13</v>
      </c>
      <c r="H153" s="8">
        <f>I153+J153+K153+L153+M153+N153+O153+P153+Q153</f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</row>
    <row r="154" spans="1:17" ht="30" x14ac:dyDescent="0.25">
      <c r="A154" s="20" t="s">
        <v>574</v>
      </c>
      <c r="B154" s="10">
        <v>2286197</v>
      </c>
      <c r="C154" s="13" t="s">
        <v>161</v>
      </c>
      <c r="D154" s="8">
        <v>3</v>
      </c>
      <c r="E154" s="8" t="s">
        <v>0</v>
      </c>
      <c r="F154" s="9" t="s">
        <v>148</v>
      </c>
      <c r="G154" s="8" t="s">
        <v>13</v>
      </c>
      <c r="H154" s="8">
        <f>I154+J154+K154+L154+M154+N154+O154+P154+Q154</f>
        <v>666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666</v>
      </c>
      <c r="O154" s="8">
        <v>0</v>
      </c>
      <c r="P154" s="8">
        <v>0</v>
      </c>
      <c r="Q154" s="8">
        <v>0</v>
      </c>
    </row>
    <row r="155" spans="1:17" ht="30" x14ac:dyDescent="0.25">
      <c r="A155" s="20" t="s">
        <v>575</v>
      </c>
      <c r="B155" s="10">
        <v>2285281</v>
      </c>
      <c r="C155" s="13" t="s">
        <v>16</v>
      </c>
      <c r="D155" s="8">
        <v>3</v>
      </c>
      <c r="E155" s="8" t="s">
        <v>0</v>
      </c>
      <c r="F155" s="9" t="s">
        <v>148</v>
      </c>
      <c r="G155" s="8" t="s">
        <v>13</v>
      </c>
      <c r="H155" s="8">
        <f>I155+J155+K155+L155+M155+N155+O155+P155+Q155</f>
        <v>20786</v>
      </c>
      <c r="I155" s="8">
        <v>2158</v>
      </c>
      <c r="J155" s="8">
        <v>0</v>
      </c>
      <c r="K155" s="8">
        <v>1384</v>
      </c>
      <c r="L155" s="8">
        <v>1954</v>
      </c>
      <c r="M155" s="8">
        <v>288</v>
      </c>
      <c r="N155" s="8">
        <v>7423</v>
      </c>
      <c r="O155" s="8">
        <v>1750</v>
      </c>
      <c r="P155" s="8">
        <v>2764</v>
      </c>
      <c r="Q155" s="8">
        <v>3065</v>
      </c>
    </row>
    <row r="156" spans="1:17" ht="30" x14ac:dyDescent="0.25">
      <c r="A156" s="20" t="s">
        <v>576</v>
      </c>
      <c r="B156" s="10">
        <v>2285283</v>
      </c>
      <c r="C156" s="13" t="s">
        <v>17</v>
      </c>
      <c r="D156" s="8">
        <v>3</v>
      </c>
      <c r="E156" s="8" t="s">
        <v>0</v>
      </c>
      <c r="F156" s="9" t="s">
        <v>148</v>
      </c>
      <c r="G156" s="8" t="s">
        <v>13</v>
      </c>
      <c r="H156" s="8">
        <f>I156+J156+K156+L156+M156+N156+O156+P156+Q156</f>
        <v>1164</v>
      </c>
      <c r="I156" s="8">
        <v>11</v>
      </c>
      <c r="J156" s="8">
        <v>111</v>
      </c>
      <c r="K156" s="8">
        <v>3</v>
      </c>
      <c r="L156" s="8">
        <v>0</v>
      </c>
      <c r="M156" s="8">
        <v>43</v>
      </c>
      <c r="N156" s="8">
        <v>261</v>
      </c>
      <c r="O156" s="8">
        <v>45</v>
      </c>
      <c r="P156" s="8">
        <v>0</v>
      </c>
      <c r="Q156" s="8">
        <v>690</v>
      </c>
    </row>
    <row r="157" spans="1:17" x14ac:dyDescent="0.25">
      <c r="A157" s="20" t="s">
        <v>577</v>
      </c>
      <c r="B157" s="10">
        <v>2275298</v>
      </c>
      <c r="C157" s="13" t="s">
        <v>162</v>
      </c>
      <c r="D157" s="8">
        <v>3</v>
      </c>
      <c r="E157" s="8" t="s">
        <v>0</v>
      </c>
      <c r="F157" s="9" t="s">
        <v>163</v>
      </c>
      <c r="G157" s="8" t="s">
        <v>13</v>
      </c>
      <c r="H157" s="8">
        <f>I157+J157+K157+L157+M157+N157+O157+P157+Q157</f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</row>
    <row r="158" spans="1:17" x14ac:dyDescent="0.25">
      <c r="A158" s="20" t="s">
        <v>578</v>
      </c>
      <c r="B158" s="10">
        <v>2275300</v>
      </c>
      <c r="C158" s="13" t="s">
        <v>164</v>
      </c>
      <c r="D158" s="8">
        <v>3</v>
      </c>
      <c r="E158" s="8" t="s">
        <v>0</v>
      </c>
      <c r="F158" s="9" t="s">
        <v>163</v>
      </c>
      <c r="G158" s="8" t="s">
        <v>13</v>
      </c>
      <c r="H158" s="8">
        <f>I158+J158+K158+L158+M158+N158+O158+P158+Q158</f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</row>
    <row r="159" spans="1:17" x14ac:dyDescent="0.25">
      <c r="A159" s="20" t="s">
        <v>579</v>
      </c>
      <c r="B159" s="10">
        <v>2275301</v>
      </c>
      <c r="C159" s="13" t="s">
        <v>165</v>
      </c>
      <c r="D159" s="8">
        <v>3</v>
      </c>
      <c r="E159" s="8" t="s">
        <v>0</v>
      </c>
      <c r="F159" s="9" t="s">
        <v>163</v>
      </c>
      <c r="G159" s="8" t="s">
        <v>13</v>
      </c>
      <c r="H159" s="8">
        <f>I159+J159+K159+L159+M159+N159+O159+P159+Q159</f>
        <v>1</v>
      </c>
      <c r="I159" s="8">
        <v>1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</row>
    <row r="160" spans="1:17" x14ac:dyDescent="0.25">
      <c r="A160" s="20" t="s">
        <v>580</v>
      </c>
      <c r="B160" s="10">
        <v>2275305</v>
      </c>
      <c r="C160" s="13" t="s">
        <v>166</v>
      </c>
      <c r="D160" s="8">
        <v>3</v>
      </c>
      <c r="E160" s="8" t="s">
        <v>0</v>
      </c>
      <c r="F160" s="9" t="s">
        <v>163</v>
      </c>
      <c r="G160" s="8" t="s">
        <v>13</v>
      </c>
      <c r="H160" s="8">
        <f>I160+J160+K160+L160+M160+N160+O160+P160+Q160</f>
        <v>1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1</v>
      </c>
      <c r="O160" s="8">
        <v>0</v>
      </c>
      <c r="P160" s="8">
        <v>0</v>
      </c>
      <c r="Q160" s="8">
        <v>0</v>
      </c>
    </row>
    <row r="161" spans="1:17" x14ac:dyDescent="0.25">
      <c r="A161" s="20" t="s">
        <v>581</v>
      </c>
      <c r="B161" s="10">
        <v>2275302</v>
      </c>
      <c r="C161" s="13" t="s">
        <v>167</v>
      </c>
      <c r="D161" s="8">
        <v>3</v>
      </c>
      <c r="E161" s="8" t="s">
        <v>0</v>
      </c>
      <c r="F161" s="9" t="s">
        <v>163</v>
      </c>
      <c r="G161" s="8" t="s">
        <v>13</v>
      </c>
      <c r="H161" s="8">
        <f>I161+J161+K161+L161+M161+N161+O161+P161+Q161</f>
        <v>15</v>
      </c>
      <c r="I161" s="8">
        <v>3</v>
      </c>
      <c r="J161" s="8">
        <v>0</v>
      </c>
      <c r="K161" s="8">
        <v>0</v>
      </c>
      <c r="L161" s="8">
        <v>0</v>
      </c>
      <c r="M161" s="8">
        <v>0</v>
      </c>
      <c r="N161" s="8">
        <v>7</v>
      </c>
      <c r="O161" s="8">
        <v>2</v>
      </c>
      <c r="P161" s="8">
        <v>3</v>
      </c>
      <c r="Q161" s="8">
        <v>0</v>
      </c>
    </row>
    <row r="162" spans="1:17" x14ac:dyDescent="0.25">
      <c r="A162" s="20" t="s">
        <v>582</v>
      </c>
      <c r="B162" s="10">
        <v>2275303</v>
      </c>
      <c r="C162" s="13" t="s">
        <v>168</v>
      </c>
      <c r="D162" s="8">
        <v>3</v>
      </c>
      <c r="E162" s="8" t="s">
        <v>0</v>
      </c>
      <c r="F162" s="9" t="s">
        <v>163</v>
      </c>
      <c r="G162" s="8" t="s">
        <v>13</v>
      </c>
      <c r="H162" s="8">
        <f>I162+J162+K162+L162+M162+N162+O162+P162+Q162</f>
        <v>46</v>
      </c>
      <c r="I162" s="8">
        <v>9</v>
      </c>
      <c r="J162" s="8">
        <v>0</v>
      </c>
      <c r="K162" s="8">
        <v>3</v>
      </c>
      <c r="L162" s="8">
        <v>0</v>
      </c>
      <c r="M162" s="8">
        <v>1</v>
      </c>
      <c r="N162" s="8">
        <v>10</v>
      </c>
      <c r="O162" s="8">
        <v>9</v>
      </c>
      <c r="P162" s="8">
        <v>14</v>
      </c>
      <c r="Q162" s="8">
        <v>0</v>
      </c>
    </row>
    <row r="163" spans="1:17" x14ac:dyDescent="0.25">
      <c r="A163" s="20" t="s">
        <v>583</v>
      </c>
      <c r="B163" s="10">
        <v>2275306</v>
      </c>
      <c r="C163" s="13" t="s">
        <v>169</v>
      </c>
      <c r="D163" s="8">
        <v>3</v>
      </c>
      <c r="E163" s="8" t="s">
        <v>0</v>
      </c>
      <c r="F163" s="9" t="s">
        <v>163</v>
      </c>
      <c r="G163" s="8" t="s">
        <v>13</v>
      </c>
      <c r="H163" s="8">
        <f>I163+J163+K163+L163+M163+N163+O163+P163+Q163</f>
        <v>26</v>
      </c>
      <c r="I163" s="8">
        <v>4</v>
      </c>
      <c r="J163" s="8">
        <v>0</v>
      </c>
      <c r="K163" s="8">
        <v>0</v>
      </c>
      <c r="L163" s="8">
        <v>0</v>
      </c>
      <c r="M163" s="8">
        <v>0</v>
      </c>
      <c r="N163" s="8">
        <v>10</v>
      </c>
      <c r="O163" s="8">
        <v>5</v>
      </c>
      <c r="P163" s="8">
        <v>6</v>
      </c>
      <c r="Q163" s="8">
        <v>1</v>
      </c>
    </row>
    <row r="164" spans="1:17" x14ac:dyDescent="0.25">
      <c r="A164" s="20" t="s">
        <v>584</v>
      </c>
      <c r="B164" s="10">
        <v>2275295</v>
      </c>
      <c r="C164" s="13" t="s">
        <v>170</v>
      </c>
      <c r="D164" s="8">
        <v>3</v>
      </c>
      <c r="E164" s="8" t="s">
        <v>0</v>
      </c>
      <c r="F164" s="9" t="s">
        <v>163</v>
      </c>
      <c r="G164" s="8" t="s">
        <v>13</v>
      </c>
      <c r="H164" s="8">
        <f>I164+J164+K164+L164+M164+N164+O164+P164+Q164</f>
        <v>17</v>
      </c>
      <c r="I164" s="8">
        <v>0</v>
      </c>
      <c r="J164" s="8">
        <v>0</v>
      </c>
      <c r="K164" s="8">
        <v>1</v>
      </c>
      <c r="L164" s="8">
        <v>0</v>
      </c>
      <c r="M164" s="8">
        <v>0</v>
      </c>
      <c r="N164" s="8">
        <v>3</v>
      </c>
      <c r="O164" s="8">
        <v>4</v>
      </c>
      <c r="P164" s="8">
        <v>9</v>
      </c>
      <c r="Q164" s="8">
        <v>0</v>
      </c>
    </row>
    <row r="165" spans="1:17" x14ac:dyDescent="0.25">
      <c r="A165" s="20" t="s">
        <v>585</v>
      </c>
      <c r="B165" s="10">
        <v>2275308</v>
      </c>
      <c r="C165" s="13" t="s">
        <v>171</v>
      </c>
      <c r="D165" s="8">
        <v>3</v>
      </c>
      <c r="E165" s="8" t="s">
        <v>0</v>
      </c>
      <c r="F165" s="9" t="s">
        <v>163</v>
      </c>
      <c r="G165" s="8" t="s">
        <v>13</v>
      </c>
      <c r="H165" s="8">
        <f>I165+J165+K165+L165+M165+N165+O165+P165+Q165</f>
        <v>9</v>
      </c>
      <c r="I165" s="8">
        <v>0</v>
      </c>
      <c r="J165" s="8">
        <v>0</v>
      </c>
      <c r="K165" s="8">
        <v>0</v>
      </c>
      <c r="L165" s="8">
        <v>0</v>
      </c>
      <c r="M165" s="8">
        <v>1</v>
      </c>
      <c r="N165" s="8">
        <v>3</v>
      </c>
      <c r="O165" s="8">
        <v>2</v>
      </c>
      <c r="P165" s="8">
        <v>3</v>
      </c>
      <c r="Q165" s="8">
        <v>0</v>
      </c>
    </row>
    <row r="166" spans="1:17" x14ac:dyDescent="0.25">
      <c r="A166" s="20" t="s">
        <v>586</v>
      </c>
      <c r="B166" s="10">
        <v>2275307</v>
      </c>
      <c r="C166" s="13" t="s">
        <v>172</v>
      </c>
      <c r="D166" s="8">
        <v>3</v>
      </c>
      <c r="E166" s="8" t="s">
        <v>0</v>
      </c>
      <c r="F166" s="9" t="s">
        <v>163</v>
      </c>
      <c r="G166" s="8" t="s">
        <v>13</v>
      </c>
      <c r="H166" s="8">
        <f>I166+J166+K166+L166+M166+N166+O166+P166+Q166</f>
        <v>3</v>
      </c>
      <c r="I166" s="8">
        <v>1</v>
      </c>
      <c r="J166" s="8">
        <v>0</v>
      </c>
      <c r="K166" s="8">
        <v>0</v>
      </c>
      <c r="L166" s="8">
        <v>0</v>
      </c>
      <c r="M166" s="8">
        <v>0</v>
      </c>
      <c r="N166" s="8">
        <v>1</v>
      </c>
      <c r="O166" s="8">
        <v>0</v>
      </c>
      <c r="P166" s="8">
        <v>1</v>
      </c>
      <c r="Q166" s="8">
        <v>0</v>
      </c>
    </row>
    <row r="167" spans="1:17" x14ac:dyDescent="0.25">
      <c r="A167" s="20" t="s">
        <v>587</v>
      </c>
      <c r="B167" s="10">
        <v>2275304</v>
      </c>
      <c r="C167" s="13" t="s">
        <v>173</v>
      </c>
      <c r="D167" s="8">
        <v>3</v>
      </c>
      <c r="E167" s="8" t="s">
        <v>0</v>
      </c>
      <c r="F167" s="9" t="s">
        <v>163</v>
      </c>
      <c r="G167" s="8" t="s">
        <v>13</v>
      </c>
      <c r="H167" s="8">
        <f>I167+J167+K167+L167+M167+N167+O167+P167+Q167</f>
        <v>2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1</v>
      </c>
      <c r="P167" s="8">
        <v>1</v>
      </c>
      <c r="Q167" s="8">
        <v>0</v>
      </c>
    </row>
    <row r="168" spans="1:17" x14ac:dyDescent="0.25">
      <c r="A168" s="20" t="s">
        <v>588</v>
      </c>
      <c r="B168" s="10">
        <v>2275250</v>
      </c>
      <c r="C168" s="13" t="s">
        <v>174</v>
      </c>
      <c r="D168" s="8">
        <v>3</v>
      </c>
      <c r="E168" s="8" t="s">
        <v>0</v>
      </c>
      <c r="F168" s="9" t="s">
        <v>163</v>
      </c>
      <c r="G168" s="8" t="s">
        <v>13</v>
      </c>
      <c r="H168" s="8">
        <f>I168+J168+K168+L168+M168+N168+O168+P168+Q168</f>
        <v>4</v>
      </c>
      <c r="I168" s="8">
        <v>0</v>
      </c>
      <c r="J168" s="8">
        <v>1</v>
      </c>
      <c r="K168" s="8">
        <v>0</v>
      </c>
      <c r="L168" s="8">
        <v>0</v>
      </c>
      <c r="M168" s="8">
        <v>0</v>
      </c>
      <c r="N168" s="8">
        <v>2</v>
      </c>
      <c r="O168" s="8">
        <v>0</v>
      </c>
      <c r="P168" s="8">
        <v>0</v>
      </c>
      <c r="Q168" s="8">
        <v>1</v>
      </c>
    </row>
    <row r="169" spans="1:17" x14ac:dyDescent="0.25">
      <c r="A169" s="20" t="s">
        <v>589</v>
      </c>
      <c r="B169" s="10">
        <v>2275259</v>
      </c>
      <c r="C169" s="13" t="s">
        <v>175</v>
      </c>
      <c r="D169" s="8">
        <v>3</v>
      </c>
      <c r="E169" s="8" t="s">
        <v>0</v>
      </c>
      <c r="F169" s="9" t="s">
        <v>163</v>
      </c>
      <c r="G169" s="8" t="s">
        <v>13</v>
      </c>
      <c r="H169" s="8">
        <f>I169+J169+K169+L169+M169+N169+O169+P169+Q169</f>
        <v>26</v>
      </c>
      <c r="I169" s="8">
        <v>1</v>
      </c>
      <c r="J169" s="8">
        <v>7</v>
      </c>
      <c r="K169" s="8">
        <v>1</v>
      </c>
      <c r="L169" s="8">
        <v>4</v>
      </c>
      <c r="M169" s="8">
        <v>0</v>
      </c>
      <c r="N169" s="8">
        <v>7</v>
      </c>
      <c r="O169" s="8">
        <v>0</v>
      </c>
      <c r="P169" s="8">
        <v>2</v>
      </c>
      <c r="Q169" s="8">
        <v>4</v>
      </c>
    </row>
    <row r="170" spans="1:17" x14ac:dyDescent="0.25">
      <c r="A170" s="20" t="s">
        <v>590</v>
      </c>
      <c r="B170" s="10">
        <v>2275251</v>
      </c>
      <c r="C170" s="13" t="s">
        <v>176</v>
      </c>
      <c r="D170" s="8">
        <v>3</v>
      </c>
      <c r="E170" s="8" t="s">
        <v>0</v>
      </c>
      <c r="F170" s="9" t="s">
        <v>163</v>
      </c>
      <c r="G170" s="8" t="s">
        <v>13</v>
      </c>
      <c r="H170" s="8">
        <f>I170+J170+K170+L170+M170+N170+O170+P170+Q170</f>
        <v>49</v>
      </c>
      <c r="I170" s="8">
        <v>4</v>
      </c>
      <c r="J170" s="8">
        <v>4</v>
      </c>
      <c r="K170" s="8">
        <v>3</v>
      </c>
      <c r="L170" s="8">
        <v>3</v>
      </c>
      <c r="M170" s="8">
        <v>1</v>
      </c>
      <c r="N170" s="8">
        <v>11</v>
      </c>
      <c r="O170" s="8">
        <v>12</v>
      </c>
      <c r="P170" s="8">
        <v>5</v>
      </c>
      <c r="Q170" s="8">
        <v>6</v>
      </c>
    </row>
    <row r="171" spans="1:17" x14ac:dyDescent="0.25">
      <c r="A171" s="20" t="s">
        <v>591</v>
      </c>
      <c r="B171" s="10">
        <v>2275254</v>
      </c>
      <c r="C171" s="13" t="s">
        <v>177</v>
      </c>
      <c r="D171" s="8">
        <v>3</v>
      </c>
      <c r="E171" s="8" t="s">
        <v>0</v>
      </c>
      <c r="F171" s="9" t="s">
        <v>163</v>
      </c>
      <c r="G171" s="8" t="s">
        <v>13</v>
      </c>
      <c r="H171" s="8">
        <f>I171+J171+K171+L171+M171+N171+O171+P171+Q171</f>
        <v>70</v>
      </c>
      <c r="I171" s="8">
        <v>11</v>
      </c>
      <c r="J171" s="8">
        <v>8</v>
      </c>
      <c r="K171" s="8">
        <v>7</v>
      </c>
      <c r="L171" s="8">
        <v>3</v>
      </c>
      <c r="M171" s="8">
        <v>1</v>
      </c>
      <c r="N171" s="8">
        <v>19</v>
      </c>
      <c r="O171" s="8">
        <v>13</v>
      </c>
      <c r="P171" s="8">
        <v>5</v>
      </c>
      <c r="Q171" s="8">
        <v>3</v>
      </c>
    </row>
    <row r="172" spans="1:17" x14ac:dyDescent="0.25">
      <c r="A172" s="20" t="s">
        <v>592</v>
      </c>
      <c r="B172" s="10">
        <v>2275252</v>
      </c>
      <c r="C172" s="13" t="s">
        <v>178</v>
      </c>
      <c r="D172" s="8">
        <v>3</v>
      </c>
      <c r="E172" s="8" t="s">
        <v>0</v>
      </c>
      <c r="F172" s="9" t="s">
        <v>163</v>
      </c>
      <c r="G172" s="8" t="s">
        <v>13</v>
      </c>
      <c r="H172" s="8">
        <f>I172+J172+K172+L172+M172+N172+O172+P172+Q172</f>
        <v>86</v>
      </c>
      <c r="I172" s="8">
        <v>8</v>
      </c>
      <c r="J172" s="8">
        <v>4</v>
      </c>
      <c r="K172" s="8">
        <v>7</v>
      </c>
      <c r="L172" s="8">
        <v>2</v>
      </c>
      <c r="M172" s="8">
        <v>3</v>
      </c>
      <c r="N172" s="8">
        <v>29</v>
      </c>
      <c r="O172" s="8">
        <v>13</v>
      </c>
      <c r="P172" s="8">
        <v>6</v>
      </c>
      <c r="Q172" s="8">
        <v>14</v>
      </c>
    </row>
    <row r="173" spans="1:17" x14ac:dyDescent="0.25">
      <c r="A173" s="20" t="s">
        <v>593</v>
      </c>
      <c r="B173" s="10">
        <v>2275257</v>
      </c>
      <c r="C173" s="13" t="s">
        <v>179</v>
      </c>
      <c r="D173" s="8">
        <v>3</v>
      </c>
      <c r="E173" s="8" t="s">
        <v>0</v>
      </c>
      <c r="F173" s="9" t="s">
        <v>163</v>
      </c>
      <c r="G173" s="8" t="s">
        <v>13</v>
      </c>
      <c r="H173" s="8">
        <f>I173+J173+K173+L173+M173+N173+O173+P173+Q173</f>
        <v>195</v>
      </c>
      <c r="I173" s="8">
        <v>16</v>
      </c>
      <c r="J173" s="8">
        <v>14</v>
      </c>
      <c r="K173" s="8">
        <v>14</v>
      </c>
      <c r="L173" s="8">
        <v>12</v>
      </c>
      <c r="M173" s="8">
        <v>13</v>
      </c>
      <c r="N173" s="8">
        <v>70</v>
      </c>
      <c r="O173" s="8">
        <v>21</v>
      </c>
      <c r="P173" s="8">
        <v>22</v>
      </c>
      <c r="Q173" s="8">
        <v>13</v>
      </c>
    </row>
    <row r="174" spans="1:17" x14ac:dyDescent="0.25">
      <c r="A174" s="20" t="s">
        <v>594</v>
      </c>
      <c r="B174" s="10">
        <v>2275255</v>
      </c>
      <c r="C174" s="13" t="s">
        <v>180</v>
      </c>
      <c r="D174" s="8">
        <v>3</v>
      </c>
      <c r="E174" s="8" t="s">
        <v>0</v>
      </c>
      <c r="F174" s="9" t="s">
        <v>163</v>
      </c>
      <c r="G174" s="8" t="s">
        <v>13</v>
      </c>
      <c r="H174" s="8">
        <f>I174+J174+K174+L174+M174+N174+O174+P174+Q174</f>
        <v>417</v>
      </c>
      <c r="I174" s="8">
        <v>45</v>
      </c>
      <c r="J174" s="8">
        <v>32</v>
      </c>
      <c r="K174" s="8">
        <v>38</v>
      </c>
      <c r="L174" s="8">
        <v>27</v>
      </c>
      <c r="M174" s="8">
        <v>20</v>
      </c>
      <c r="N174" s="8">
        <v>145</v>
      </c>
      <c r="O174" s="8">
        <v>27</v>
      </c>
      <c r="P174" s="8">
        <v>51</v>
      </c>
      <c r="Q174" s="8">
        <v>32</v>
      </c>
    </row>
    <row r="175" spans="1:17" x14ac:dyDescent="0.25">
      <c r="A175" s="20" t="s">
        <v>595</v>
      </c>
      <c r="B175" s="10">
        <v>2275253</v>
      </c>
      <c r="C175" s="13" t="s">
        <v>181</v>
      </c>
      <c r="D175" s="8">
        <v>3</v>
      </c>
      <c r="E175" s="8" t="s">
        <v>0</v>
      </c>
      <c r="F175" s="9" t="s">
        <v>163</v>
      </c>
      <c r="G175" s="8" t="s">
        <v>13</v>
      </c>
      <c r="H175" s="8">
        <f>I175+J175+K175+L175+M175+N175+O175+P175+Q175</f>
        <v>766</v>
      </c>
      <c r="I175" s="8">
        <v>92</v>
      </c>
      <c r="J175" s="8">
        <v>89</v>
      </c>
      <c r="K175" s="8">
        <v>90</v>
      </c>
      <c r="L175" s="8">
        <v>39</v>
      </c>
      <c r="M175" s="8">
        <v>16</v>
      </c>
      <c r="N175" s="8">
        <v>291</v>
      </c>
      <c r="O175" s="8">
        <v>21</v>
      </c>
      <c r="P175" s="8">
        <v>88</v>
      </c>
      <c r="Q175" s="8">
        <v>40</v>
      </c>
    </row>
    <row r="176" spans="1:17" x14ac:dyDescent="0.25">
      <c r="A176" s="20" t="s">
        <v>596</v>
      </c>
      <c r="B176" s="10">
        <v>2275260</v>
      </c>
      <c r="C176" s="13" t="s">
        <v>182</v>
      </c>
      <c r="D176" s="8">
        <v>3</v>
      </c>
      <c r="E176" s="8" t="s">
        <v>0</v>
      </c>
      <c r="F176" s="9" t="s">
        <v>163</v>
      </c>
      <c r="G176" s="8" t="s">
        <v>13</v>
      </c>
      <c r="H176" s="8">
        <f>I176+J176+K176+L176+M176+N176+O176+P176+Q176</f>
        <v>782</v>
      </c>
      <c r="I176" s="8">
        <v>101</v>
      </c>
      <c r="J176" s="8">
        <v>47</v>
      </c>
      <c r="K176" s="8">
        <v>95</v>
      </c>
      <c r="L176" s="8">
        <v>52</v>
      </c>
      <c r="M176" s="8">
        <v>15</v>
      </c>
      <c r="N176" s="8">
        <v>289</v>
      </c>
      <c r="O176" s="8">
        <v>22</v>
      </c>
      <c r="P176" s="8">
        <v>129</v>
      </c>
      <c r="Q176" s="8">
        <v>32</v>
      </c>
    </row>
    <row r="177" spans="1:17" x14ac:dyDescent="0.25">
      <c r="A177" s="20" t="s">
        <v>597</v>
      </c>
      <c r="B177" s="10">
        <v>2275258</v>
      </c>
      <c r="C177" s="13" t="s">
        <v>183</v>
      </c>
      <c r="D177" s="8">
        <v>3</v>
      </c>
      <c r="E177" s="8" t="s">
        <v>0</v>
      </c>
      <c r="F177" s="9" t="s">
        <v>163</v>
      </c>
      <c r="G177" s="8" t="s">
        <v>13</v>
      </c>
      <c r="H177" s="8">
        <f>I177+J177+K177+L177+M177+N177+O177+P177+Q177</f>
        <v>358</v>
      </c>
      <c r="I177" s="8">
        <v>54</v>
      </c>
      <c r="J177" s="8">
        <v>32</v>
      </c>
      <c r="K177" s="8">
        <v>12</v>
      </c>
      <c r="L177" s="8">
        <v>17</v>
      </c>
      <c r="M177" s="8">
        <v>10</v>
      </c>
      <c r="N177" s="8">
        <v>146</v>
      </c>
      <c r="O177" s="8">
        <v>19</v>
      </c>
      <c r="P177" s="8">
        <v>57</v>
      </c>
      <c r="Q177" s="8">
        <v>11</v>
      </c>
    </row>
    <row r="178" spans="1:17" x14ac:dyDescent="0.25">
      <c r="A178" s="20" t="s">
        <v>598</v>
      </c>
      <c r="B178" s="10">
        <v>2275263</v>
      </c>
      <c r="C178" s="13" t="s">
        <v>184</v>
      </c>
      <c r="D178" s="8">
        <v>3</v>
      </c>
      <c r="E178" s="8" t="s">
        <v>0</v>
      </c>
      <c r="F178" s="9" t="s">
        <v>163</v>
      </c>
      <c r="G178" s="8" t="s">
        <v>13</v>
      </c>
      <c r="H178" s="8">
        <f>I178+J178+K178+L178+M178+N178+O178+P178+Q178</f>
        <v>204</v>
      </c>
      <c r="I178" s="8">
        <v>30</v>
      </c>
      <c r="J178" s="8">
        <v>15</v>
      </c>
      <c r="K178" s="8">
        <v>11</v>
      </c>
      <c r="L178" s="8">
        <v>13</v>
      </c>
      <c r="M178" s="8">
        <v>4</v>
      </c>
      <c r="N178" s="8">
        <v>73</v>
      </c>
      <c r="O178" s="8">
        <v>18</v>
      </c>
      <c r="P178" s="8">
        <v>35</v>
      </c>
      <c r="Q178" s="8">
        <v>5</v>
      </c>
    </row>
    <row r="179" spans="1:17" x14ac:dyDescent="0.25">
      <c r="A179" s="20" t="s">
        <v>599</v>
      </c>
      <c r="B179" s="10">
        <v>2275262</v>
      </c>
      <c r="C179" s="13" t="s">
        <v>185</v>
      </c>
      <c r="D179" s="8">
        <v>3</v>
      </c>
      <c r="E179" s="8" t="s">
        <v>0</v>
      </c>
      <c r="F179" s="9" t="s">
        <v>163</v>
      </c>
      <c r="G179" s="8" t="s">
        <v>13</v>
      </c>
      <c r="H179" s="8">
        <f>I179+J179+K179+L179+M179+N179+O179+P179+Q179</f>
        <v>51</v>
      </c>
      <c r="I179" s="8">
        <v>6</v>
      </c>
      <c r="J179" s="8">
        <v>4</v>
      </c>
      <c r="K179" s="8">
        <v>3</v>
      </c>
      <c r="L179" s="8">
        <v>3</v>
      </c>
      <c r="M179" s="8">
        <v>0</v>
      </c>
      <c r="N179" s="8">
        <v>15</v>
      </c>
      <c r="O179" s="8">
        <v>11</v>
      </c>
      <c r="P179" s="8">
        <v>9</v>
      </c>
      <c r="Q179" s="8">
        <v>0</v>
      </c>
    </row>
    <row r="180" spans="1:17" x14ac:dyDescent="0.25">
      <c r="A180" s="20" t="s">
        <v>600</v>
      </c>
      <c r="B180" s="10">
        <v>2275266</v>
      </c>
      <c r="C180" s="13" t="s">
        <v>186</v>
      </c>
      <c r="D180" s="8">
        <v>3</v>
      </c>
      <c r="E180" s="8" t="s">
        <v>0</v>
      </c>
      <c r="F180" s="9" t="s">
        <v>163</v>
      </c>
      <c r="G180" s="8" t="s">
        <v>13</v>
      </c>
      <c r="H180" s="8">
        <f>I180+J180+K180+L180+M180+N180+O180+P180+Q180</f>
        <v>11</v>
      </c>
      <c r="I180" s="8">
        <v>3</v>
      </c>
      <c r="J180" s="8">
        <v>0</v>
      </c>
      <c r="K180" s="8">
        <v>0</v>
      </c>
      <c r="L180" s="8">
        <v>1</v>
      </c>
      <c r="M180" s="8">
        <v>0</v>
      </c>
      <c r="N180" s="8">
        <v>1</v>
      </c>
      <c r="O180" s="8">
        <v>3</v>
      </c>
      <c r="P180" s="8">
        <v>3</v>
      </c>
      <c r="Q180" s="8">
        <v>0</v>
      </c>
    </row>
    <row r="181" spans="1:17" x14ac:dyDescent="0.25">
      <c r="A181" s="20" t="s">
        <v>601</v>
      </c>
      <c r="B181" s="10">
        <v>2275264</v>
      </c>
      <c r="C181" s="13" t="s">
        <v>187</v>
      </c>
      <c r="D181" s="8">
        <v>3</v>
      </c>
      <c r="E181" s="8" t="s">
        <v>0</v>
      </c>
      <c r="F181" s="9" t="s">
        <v>163</v>
      </c>
      <c r="G181" s="8" t="s">
        <v>13</v>
      </c>
      <c r="H181" s="8">
        <f>I181+J181+K181+L181+M181+N181+O181+P181+Q181</f>
        <v>2</v>
      </c>
      <c r="I181" s="8">
        <v>1</v>
      </c>
      <c r="J181" s="8">
        <v>0</v>
      </c>
      <c r="K181" s="8">
        <v>0</v>
      </c>
      <c r="L181" s="8">
        <v>1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</row>
    <row r="182" spans="1:17" x14ac:dyDescent="0.25">
      <c r="A182" s="20" t="s">
        <v>602</v>
      </c>
      <c r="B182" s="10">
        <v>2275268</v>
      </c>
      <c r="C182" s="13" t="s">
        <v>188</v>
      </c>
      <c r="D182" s="8">
        <v>3</v>
      </c>
      <c r="E182" s="8" t="s">
        <v>0</v>
      </c>
      <c r="F182" s="9" t="s">
        <v>163</v>
      </c>
      <c r="G182" s="8" t="s">
        <v>13</v>
      </c>
      <c r="H182" s="8">
        <f>I182+J182+K182+L182+M182+N182+O182+P182+Q182</f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</row>
    <row r="183" spans="1:17" x14ac:dyDescent="0.25">
      <c r="A183" s="20" t="s">
        <v>603</v>
      </c>
      <c r="B183" s="10">
        <v>2298547</v>
      </c>
      <c r="C183" s="13" t="s">
        <v>189</v>
      </c>
      <c r="D183" s="8">
        <v>3</v>
      </c>
      <c r="E183" s="8" t="s">
        <v>0</v>
      </c>
      <c r="F183" s="9" t="s">
        <v>163</v>
      </c>
      <c r="G183" s="8" t="s">
        <v>13</v>
      </c>
      <c r="H183" s="8">
        <f>I183+J183+K183+L183+M183+N183+O183+P183+Q183</f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</row>
    <row r="184" spans="1:17" x14ac:dyDescent="0.25">
      <c r="A184" s="20" t="s">
        <v>604</v>
      </c>
      <c r="B184" s="10">
        <v>2275331</v>
      </c>
      <c r="C184" s="13" t="s">
        <v>190</v>
      </c>
      <c r="D184" s="8">
        <v>3</v>
      </c>
      <c r="E184" s="8" t="s">
        <v>0</v>
      </c>
      <c r="F184" s="9" t="s">
        <v>163</v>
      </c>
      <c r="G184" s="8" t="s">
        <v>13</v>
      </c>
      <c r="H184" s="8">
        <f>I184+J184+K184+L184+M184+N184+O184+P184+Q184</f>
        <v>1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1</v>
      </c>
      <c r="O184" s="8">
        <v>0</v>
      </c>
      <c r="P184" s="8">
        <v>0</v>
      </c>
      <c r="Q184" s="8">
        <v>0</v>
      </c>
    </row>
    <row r="185" spans="1:17" x14ac:dyDescent="0.25">
      <c r="A185" s="20" t="s">
        <v>605</v>
      </c>
      <c r="B185" s="10">
        <v>2275335</v>
      </c>
      <c r="C185" s="13" t="s">
        <v>191</v>
      </c>
      <c r="D185" s="8">
        <v>3</v>
      </c>
      <c r="E185" s="8" t="s">
        <v>0</v>
      </c>
      <c r="F185" s="9" t="s">
        <v>163</v>
      </c>
      <c r="G185" s="8" t="s">
        <v>13</v>
      </c>
      <c r="H185" s="8">
        <f>I185+J185+K185+L185+M185+N185+O185+P185+Q185</f>
        <v>1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1</v>
      </c>
      <c r="P185" s="8">
        <v>0</v>
      </c>
      <c r="Q185" s="8">
        <v>0</v>
      </c>
    </row>
    <row r="186" spans="1:17" x14ac:dyDescent="0.25">
      <c r="A186" s="20" t="s">
        <v>606</v>
      </c>
      <c r="B186" s="10">
        <v>2275333</v>
      </c>
      <c r="C186" s="13" t="s">
        <v>192</v>
      </c>
      <c r="D186" s="8">
        <v>3</v>
      </c>
      <c r="E186" s="8" t="s">
        <v>0</v>
      </c>
      <c r="F186" s="9" t="s">
        <v>163</v>
      </c>
      <c r="G186" s="8" t="s">
        <v>13</v>
      </c>
      <c r="H186" s="8">
        <f>I186+J186+K186+L186+M186+N186+O186+P186+Q186</f>
        <v>17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6</v>
      </c>
      <c r="O186" s="8">
        <v>8</v>
      </c>
      <c r="P186" s="8">
        <v>3</v>
      </c>
      <c r="Q186" s="8">
        <v>0</v>
      </c>
    </row>
    <row r="187" spans="1:17" x14ac:dyDescent="0.25">
      <c r="A187" s="20" t="s">
        <v>607</v>
      </c>
      <c r="B187" s="10">
        <v>2275336</v>
      </c>
      <c r="C187" s="13" t="s">
        <v>193</v>
      </c>
      <c r="D187" s="8">
        <v>3</v>
      </c>
      <c r="E187" s="8" t="s">
        <v>0</v>
      </c>
      <c r="F187" s="9" t="s">
        <v>163</v>
      </c>
      <c r="G187" s="8" t="s">
        <v>13</v>
      </c>
      <c r="H187" s="8">
        <f>I187+J187+K187+L187+M187+N187+O187+P187+Q187</f>
        <v>12</v>
      </c>
      <c r="I187" s="8">
        <v>0</v>
      </c>
      <c r="J187" s="8">
        <v>0</v>
      </c>
      <c r="K187" s="8">
        <v>1</v>
      </c>
      <c r="L187" s="8">
        <v>0</v>
      </c>
      <c r="M187" s="8">
        <v>0</v>
      </c>
      <c r="N187" s="8">
        <v>5</v>
      </c>
      <c r="O187" s="8">
        <v>3</v>
      </c>
      <c r="P187" s="8">
        <v>3</v>
      </c>
      <c r="Q187" s="8">
        <v>0</v>
      </c>
    </row>
    <row r="188" spans="1:17" x14ac:dyDescent="0.25">
      <c r="A188" s="20" t="s">
        <v>608</v>
      </c>
      <c r="B188" s="10">
        <v>2275334</v>
      </c>
      <c r="C188" s="13" t="s">
        <v>194</v>
      </c>
      <c r="D188" s="8">
        <v>3</v>
      </c>
      <c r="E188" s="8" t="s">
        <v>0</v>
      </c>
      <c r="F188" s="9" t="s">
        <v>163</v>
      </c>
      <c r="G188" s="8" t="s">
        <v>13</v>
      </c>
      <c r="H188" s="8">
        <f>I188+J188+K188+L188+M188+N188+O188+P188+Q188</f>
        <v>8</v>
      </c>
      <c r="I188" s="8">
        <v>0</v>
      </c>
      <c r="J188" s="8">
        <v>0</v>
      </c>
      <c r="K188" s="8">
        <v>1</v>
      </c>
      <c r="L188" s="8">
        <v>0</v>
      </c>
      <c r="M188" s="8">
        <v>0</v>
      </c>
      <c r="N188" s="8">
        <v>1</v>
      </c>
      <c r="O188" s="8">
        <v>4</v>
      </c>
      <c r="P188" s="8">
        <v>2</v>
      </c>
      <c r="Q188" s="8">
        <v>0</v>
      </c>
    </row>
    <row r="189" spans="1:17" x14ac:dyDescent="0.25">
      <c r="A189" s="20" t="s">
        <v>609</v>
      </c>
      <c r="B189" s="10">
        <v>2275337</v>
      </c>
      <c r="C189" s="13" t="s">
        <v>195</v>
      </c>
      <c r="D189" s="8">
        <v>3</v>
      </c>
      <c r="E189" s="8" t="s">
        <v>0</v>
      </c>
      <c r="F189" s="9" t="s">
        <v>163</v>
      </c>
      <c r="G189" s="8" t="s">
        <v>13</v>
      </c>
      <c r="H189" s="8">
        <f>I189+J189+K189+L189+M189+N189+O189+P189+Q189</f>
        <v>3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1</v>
      </c>
      <c r="P189" s="8">
        <v>2</v>
      </c>
      <c r="Q189" s="8">
        <v>0</v>
      </c>
    </row>
    <row r="190" spans="1:17" ht="30" x14ac:dyDescent="0.25">
      <c r="A190" s="20" t="s">
        <v>610</v>
      </c>
      <c r="B190" s="10">
        <v>2275271</v>
      </c>
      <c r="C190" s="13" t="s">
        <v>196</v>
      </c>
      <c r="D190" s="8">
        <v>3</v>
      </c>
      <c r="E190" s="8" t="s">
        <v>0</v>
      </c>
      <c r="F190" s="9" t="s">
        <v>163</v>
      </c>
      <c r="G190" s="8" t="s">
        <v>13</v>
      </c>
      <c r="H190" s="8">
        <f>I190+J190+K190+L190+M190+N190+O190+P190+Q190</f>
        <v>1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1</v>
      </c>
      <c r="O190" s="8">
        <v>0</v>
      </c>
      <c r="P190" s="8">
        <v>0</v>
      </c>
      <c r="Q190" s="8">
        <v>0</v>
      </c>
    </row>
    <row r="191" spans="1:17" ht="30" x14ac:dyDescent="0.25">
      <c r="A191" s="20" t="s">
        <v>611</v>
      </c>
      <c r="B191" s="10">
        <v>2275261</v>
      </c>
      <c r="C191" s="13" t="s">
        <v>197</v>
      </c>
      <c r="D191" s="8">
        <v>3</v>
      </c>
      <c r="E191" s="8" t="s">
        <v>0</v>
      </c>
      <c r="F191" s="9" t="s">
        <v>163</v>
      </c>
      <c r="G191" s="8" t="s">
        <v>13</v>
      </c>
      <c r="H191" s="8">
        <f>I191+J191+K191+L191+M191+N191+O191+P191+Q191</f>
        <v>15</v>
      </c>
      <c r="I191" s="8">
        <v>5</v>
      </c>
      <c r="J191" s="8">
        <v>3</v>
      </c>
      <c r="K191" s="8">
        <v>1</v>
      </c>
      <c r="L191" s="8">
        <v>0</v>
      </c>
      <c r="M191" s="8">
        <v>0</v>
      </c>
      <c r="N191" s="8">
        <v>4</v>
      </c>
      <c r="O191" s="8">
        <v>0</v>
      </c>
      <c r="P191" s="8">
        <v>2</v>
      </c>
      <c r="Q191" s="8">
        <v>0</v>
      </c>
    </row>
    <row r="192" spans="1:17" ht="30" x14ac:dyDescent="0.25">
      <c r="A192" s="20" t="s">
        <v>612</v>
      </c>
      <c r="B192" s="10">
        <v>2275278</v>
      </c>
      <c r="C192" s="13" t="s">
        <v>198</v>
      </c>
      <c r="D192" s="8">
        <v>3</v>
      </c>
      <c r="E192" s="8" t="s">
        <v>0</v>
      </c>
      <c r="F192" s="9" t="s">
        <v>163</v>
      </c>
      <c r="G192" s="8" t="s">
        <v>13</v>
      </c>
      <c r="H192" s="8">
        <f>I192+J192+K192+L192+M192+N192+O192+P192+Q192</f>
        <v>14</v>
      </c>
      <c r="I192" s="8">
        <v>2</v>
      </c>
      <c r="J192" s="8">
        <v>1</v>
      </c>
      <c r="K192" s="8">
        <v>2</v>
      </c>
      <c r="L192" s="8">
        <v>0</v>
      </c>
      <c r="M192" s="8">
        <v>0</v>
      </c>
      <c r="N192" s="8">
        <v>6</v>
      </c>
      <c r="O192" s="8">
        <v>0</v>
      </c>
      <c r="P192" s="8">
        <v>3</v>
      </c>
      <c r="Q192" s="8">
        <v>0</v>
      </c>
    </row>
    <row r="193" spans="1:17" ht="30" x14ac:dyDescent="0.25">
      <c r="A193" s="20" t="s">
        <v>613</v>
      </c>
      <c r="B193" s="10">
        <v>2275265</v>
      </c>
      <c r="C193" s="13" t="s">
        <v>199</v>
      </c>
      <c r="D193" s="8">
        <v>3</v>
      </c>
      <c r="E193" s="8" t="s">
        <v>0</v>
      </c>
      <c r="F193" s="9" t="s">
        <v>163</v>
      </c>
      <c r="G193" s="8" t="s">
        <v>13</v>
      </c>
      <c r="H193" s="8">
        <f>I193+J193+K193+L193+M193+N193+O193+P193+Q193</f>
        <v>13</v>
      </c>
      <c r="I193" s="8">
        <v>2</v>
      </c>
      <c r="J193" s="8">
        <v>1</v>
      </c>
      <c r="K193" s="8">
        <v>1</v>
      </c>
      <c r="L193" s="8">
        <v>0</v>
      </c>
      <c r="M193" s="8">
        <v>0</v>
      </c>
      <c r="N193" s="8">
        <v>6</v>
      </c>
      <c r="O193" s="8">
        <v>0</v>
      </c>
      <c r="P193" s="8">
        <v>3</v>
      </c>
      <c r="Q193" s="8">
        <v>0</v>
      </c>
    </row>
    <row r="194" spans="1:17" ht="30" x14ac:dyDescent="0.25">
      <c r="A194" s="20" t="s">
        <v>614</v>
      </c>
      <c r="B194" s="10">
        <v>2275272</v>
      </c>
      <c r="C194" s="13" t="s">
        <v>200</v>
      </c>
      <c r="D194" s="8">
        <v>3</v>
      </c>
      <c r="E194" s="8" t="s">
        <v>0</v>
      </c>
      <c r="F194" s="9" t="s">
        <v>163</v>
      </c>
      <c r="G194" s="8" t="s">
        <v>13</v>
      </c>
      <c r="H194" s="8">
        <f>I194+J194+K194+L194+M194+N194+O194+P194+Q194</f>
        <v>23</v>
      </c>
      <c r="I194" s="8">
        <v>4</v>
      </c>
      <c r="J194" s="8">
        <v>2</v>
      </c>
      <c r="K194" s="8">
        <v>2</v>
      </c>
      <c r="L194" s="8">
        <v>0</v>
      </c>
      <c r="M194" s="8">
        <v>0</v>
      </c>
      <c r="N194" s="8">
        <v>11</v>
      </c>
      <c r="O194" s="8">
        <v>0</v>
      </c>
      <c r="P194" s="8">
        <v>4</v>
      </c>
      <c r="Q194" s="8">
        <v>0</v>
      </c>
    </row>
    <row r="195" spans="1:17" ht="30" x14ac:dyDescent="0.25">
      <c r="A195" s="20" t="s">
        <v>615</v>
      </c>
      <c r="B195" s="10">
        <v>2275274</v>
      </c>
      <c r="C195" s="13" t="s">
        <v>201</v>
      </c>
      <c r="D195" s="8">
        <v>3</v>
      </c>
      <c r="E195" s="8" t="s">
        <v>0</v>
      </c>
      <c r="F195" s="9" t="s">
        <v>163</v>
      </c>
      <c r="G195" s="8" t="s">
        <v>13</v>
      </c>
      <c r="H195" s="8">
        <f>I195+J195+K195+L195+M195+N195+O195+P195+Q195</f>
        <v>38</v>
      </c>
      <c r="I195" s="8">
        <v>17</v>
      </c>
      <c r="J195" s="8">
        <v>6</v>
      </c>
      <c r="K195" s="8">
        <v>2</v>
      </c>
      <c r="L195" s="8">
        <v>0</v>
      </c>
      <c r="M195" s="8">
        <v>0</v>
      </c>
      <c r="N195" s="8">
        <v>8</v>
      </c>
      <c r="O195" s="8">
        <v>0</v>
      </c>
      <c r="P195" s="8">
        <v>5</v>
      </c>
      <c r="Q195" s="8">
        <v>0</v>
      </c>
    </row>
    <row r="196" spans="1:17" ht="30" x14ac:dyDescent="0.25">
      <c r="A196" s="20" t="s">
        <v>616</v>
      </c>
      <c r="B196" s="10">
        <v>2275276</v>
      </c>
      <c r="C196" s="13" t="s">
        <v>202</v>
      </c>
      <c r="D196" s="8">
        <v>3</v>
      </c>
      <c r="E196" s="8" t="s">
        <v>0</v>
      </c>
      <c r="F196" s="9" t="s">
        <v>163</v>
      </c>
      <c r="G196" s="8" t="s">
        <v>13</v>
      </c>
      <c r="H196" s="8">
        <f>I196+J196+K196+L196+M196+N196+O196+P196+Q196</f>
        <v>85</v>
      </c>
      <c r="I196" s="8">
        <v>28</v>
      </c>
      <c r="J196" s="8">
        <v>24</v>
      </c>
      <c r="K196" s="8">
        <v>8</v>
      </c>
      <c r="L196" s="8">
        <v>0</v>
      </c>
      <c r="M196" s="8">
        <v>0</v>
      </c>
      <c r="N196" s="8">
        <v>17</v>
      </c>
      <c r="O196" s="8">
        <v>0</v>
      </c>
      <c r="P196" s="8">
        <v>8</v>
      </c>
      <c r="Q196" s="8">
        <v>0</v>
      </c>
    </row>
    <row r="197" spans="1:17" ht="30" x14ac:dyDescent="0.25">
      <c r="A197" s="20" t="s">
        <v>617</v>
      </c>
      <c r="B197" s="10">
        <v>2275275</v>
      </c>
      <c r="C197" s="13" t="s">
        <v>203</v>
      </c>
      <c r="D197" s="8">
        <v>3</v>
      </c>
      <c r="E197" s="8" t="s">
        <v>0</v>
      </c>
      <c r="F197" s="9" t="s">
        <v>163</v>
      </c>
      <c r="G197" s="8" t="s">
        <v>13</v>
      </c>
      <c r="H197" s="8">
        <f>I197+J197+K197+L197+M197+N197+O197+P197+Q197</f>
        <v>98</v>
      </c>
      <c r="I197" s="8">
        <v>27</v>
      </c>
      <c r="J197" s="8">
        <v>17</v>
      </c>
      <c r="K197" s="8">
        <v>10</v>
      </c>
      <c r="L197" s="8">
        <v>0</v>
      </c>
      <c r="M197" s="8">
        <v>0</v>
      </c>
      <c r="N197" s="8">
        <v>30</v>
      </c>
      <c r="O197" s="8">
        <v>0</v>
      </c>
      <c r="P197" s="8">
        <v>14</v>
      </c>
      <c r="Q197" s="8">
        <v>0</v>
      </c>
    </row>
    <row r="198" spans="1:17" ht="30" x14ac:dyDescent="0.25">
      <c r="A198" s="20" t="s">
        <v>618</v>
      </c>
      <c r="B198" s="10">
        <v>2275269</v>
      </c>
      <c r="C198" s="13" t="s">
        <v>204</v>
      </c>
      <c r="D198" s="8">
        <v>3</v>
      </c>
      <c r="E198" s="8" t="s">
        <v>0</v>
      </c>
      <c r="F198" s="9" t="s">
        <v>163</v>
      </c>
      <c r="G198" s="8" t="s">
        <v>13</v>
      </c>
      <c r="H198" s="8">
        <f>I198+J198+K198+L198+M198+N198+O198+P198+Q198</f>
        <v>51</v>
      </c>
      <c r="I198" s="8">
        <v>18</v>
      </c>
      <c r="J198" s="8">
        <v>10</v>
      </c>
      <c r="K198" s="8">
        <v>6</v>
      </c>
      <c r="L198" s="8">
        <v>0</v>
      </c>
      <c r="M198" s="8">
        <v>0</v>
      </c>
      <c r="N198" s="8">
        <v>13</v>
      </c>
      <c r="O198" s="8">
        <v>0</v>
      </c>
      <c r="P198" s="8">
        <v>4</v>
      </c>
      <c r="Q198" s="8">
        <v>0</v>
      </c>
    </row>
    <row r="199" spans="1:17" ht="30" x14ac:dyDescent="0.25">
      <c r="A199" s="20" t="s">
        <v>619</v>
      </c>
      <c r="B199" s="10">
        <v>2275281</v>
      </c>
      <c r="C199" s="13" t="s">
        <v>205</v>
      </c>
      <c r="D199" s="8">
        <v>3</v>
      </c>
      <c r="E199" s="8" t="s">
        <v>0</v>
      </c>
      <c r="F199" s="9" t="s">
        <v>163</v>
      </c>
      <c r="G199" s="8" t="s">
        <v>13</v>
      </c>
      <c r="H199" s="8">
        <f>I199+J199+K199+L199+M199+N199+O199+P199+Q199</f>
        <v>25</v>
      </c>
      <c r="I199" s="8">
        <v>11</v>
      </c>
      <c r="J199" s="8">
        <v>5</v>
      </c>
      <c r="K199" s="8">
        <v>1</v>
      </c>
      <c r="L199" s="8">
        <v>0</v>
      </c>
      <c r="M199" s="8">
        <v>0</v>
      </c>
      <c r="N199" s="8">
        <v>4</v>
      </c>
      <c r="O199" s="8">
        <v>0</v>
      </c>
      <c r="P199" s="8">
        <v>4</v>
      </c>
      <c r="Q199" s="8">
        <v>0</v>
      </c>
    </row>
    <row r="200" spans="1:17" ht="30" x14ac:dyDescent="0.25">
      <c r="A200" s="20" t="s">
        <v>620</v>
      </c>
      <c r="B200" s="10">
        <v>2275279</v>
      </c>
      <c r="C200" s="13" t="s">
        <v>206</v>
      </c>
      <c r="D200" s="8">
        <v>3</v>
      </c>
      <c r="E200" s="8" t="s">
        <v>0</v>
      </c>
      <c r="F200" s="9" t="s">
        <v>163</v>
      </c>
      <c r="G200" s="8" t="s">
        <v>13</v>
      </c>
      <c r="H200" s="8">
        <f>I200+J200+K200+L200+M200+N200+O200+P200+Q200</f>
        <v>7</v>
      </c>
      <c r="I200" s="8">
        <v>3</v>
      </c>
      <c r="J200" s="8">
        <v>0</v>
      </c>
      <c r="K200" s="8">
        <v>0</v>
      </c>
      <c r="L200" s="8">
        <v>0</v>
      </c>
      <c r="M200" s="8">
        <v>0</v>
      </c>
      <c r="N200" s="8">
        <v>3</v>
      </c>
      <c r="O200" s="8">
        <v>0</v>
      </c>
      <c r="P200" s="8">
        <v>1</v>
      </c>
      <c r="Q200" s="8">
        <v>0</v>
      </c>
    </row>
    <row r="201" spans="1:17" ht="30" x14ac:dyDescent="0.25">
      <c r="A201" s="20" t="s">
        <v>621</v>
      </c>
      <c r="B201" s="10">
        <v>2275285</v>
      </c>
      <c r="C201" s="13" t="s">
        <v>207</v>
      </c>
      <c r="D201" s="8">
        <v>3</v>
      </c>
      <c r="E201" s="8" t="s">
        <v>0</v>
      </c>
      <c r="F201" s="9" t="s">
        <v>163</v>
      </c>
      <c r="G201" s="8" t="s">
        <v>13</v>
      </c>
      <c r="H201" s="8">
        <f>I201+J201+K201+L201+M201+N201+O201+P201+Q201</f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</row>
    <row r="202" spans="1:17" ht="30" x14ac:dyDescent="0.25">
      <c r="A202" s="20" t="s">
        <v>622</v>
      </c>
      <c r="B202" s="10">
        <v>2275283</v>
      </c>
      <c r="C202" s="13" t="s">
        <v>208</v>
      </c>
      <c r="D202" s="8">
        <v>3</v>
      </c>
      <c r="E202" s="8" t="s">
        <v>0</v>
      </c>
      <c r="F202" s="9" t="s">
        <v>163</v>
      </c>
      <c r="G202" s="8" t="s">
        <v>13</v>
      </c>
      <c r="H202" s="8">
        <f>I202+J202+K202+L202+M202+N202+O202+P202+Q202</f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</row>
    <row r="203" spans="1:17" ht="30" x14ac:dyDescent="0.25">
      <c r="A203" s="20" t="s">
        <v>623</v>
      </c>
      <c r="B203" s="10">
        <v>2330815</v>
      </c>
      <c r="C203" s="13" t="s">
        <v>209</v>
      </c>
      <c r="D203" s="8">
        <v>3</v>
      </c>
      <c r="E203" s="8" t="s">
        <v>0</v>
      </c>
      <c r="F203" s="9" t="s">
        <v>163</v>
      </c>
      <c r="G203" s="8" t="s">
        <v>13</v>
      </c>
      <c r="H203" s="8">
        <f>I203+J203+K203+L203+M203+N203+O203+P203+Q203</f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</row>
    <row r="204" spans="1:17" x14ac:dyDescent="0.25">
      <c r="A204" s="20" t="s">
        <v>624</v>
      </c>
      <c r="B204" s="10">
        <v>2070094</v>
      </c>
      <c r="C204" s="13" t="s">
        <v>210</v>
      </c>
      <c r="D204" s="8">
        <v>3</v>
      </c>
      <c r="E204" s="8" t="s">
        <v>0</v>
      </c>
      <c r="F204" s="9" t="s">
        <v>163</v>
      </c>
      <c r="G204" s="8" t="s">
        <v>13</v>
      </c>
      <c r="H204" s="8">
        <f>I204+J204+K204+L204+M204+N204+O204+P204+Q204</f>
        <v>18</v>
      </c>
      <c r="I204" s="8">
        <v>3</v>
      </c>
      <c r="J204" s="8">
        <v>0</v>
      </c>
      <c r="K204" s="8">
        <v>0</v>
      </c>
      <c r="L204" s="8">
        <v>0</v>
      </c>
      <c r="M204" s="8">
        <v>0</v>
      </c>
      <c r="N204" s="8">
        <v>3</v>
      </c>
      <c r="O204" s="8">
        <v>6</v>
      </c>
      <c r="P204" s="8">
        <v>6</v>
      </c>
      <c r="Q204" s="8">
        <v>0</v>
      </c>
    </row>
    <row r="205" spans="1:17" x14ac:dyDescent="0.25">
      <c r="A205" s="20" t="s">
        <v>625</v>
      </c>
      <c r="B205" s="10">
        <v>2070097</v>
      </c>
      <c r="C205" s="13" t="s">
        <v>211</v>
      </c>
      <c r="D205" s="8">
        <v>3</v>
      </c>
      <c r="E205" s="8" t="s">
        <v>0</v>
      </c>
      <c r="F205" s="9" t="s">
        <v>163</v>
      </c>
      <c r="G205" s="8" t="s">
        <v>13</v>
      </c>
      <c r="H205" s="8">
        <f>I205+J205+K205+L205+M205+N205+O205+P205+Q205</f>
        <v>27</v>
      </c>
      <c r="I205" s="8">
        <v>3</v>
      </c>
      <c r="J205" s="8">
        <v>0</v>
      </c>
      <c r="K205" s="8">
        <v>0</v>
      </c>
      <c r="L205" s="8">
        <v>3</v>
      </c>
      <c r="M205" s="8">
        <v>0</v>
      </c>
      <c r="N205" s="8">
        <v>8</v>
      </c>
      <c r="O205" s="8">
        <v>5</v>
      </c>
      <c r="P205" s="8">
        <v>8</v>
      </c>
      <c r="Q205" s="8">
        <v>0</v>
      </c>
    </row>
    <row r="206" spans="1:17" x14ac:dyDescent="0.25">
      <c r="A206" s="20" t="s">
        <v>626</v>
      </c>
      <c r="B206" s="10">
        <v>2070095</v>
      </c>
      <c r="C206" s="13" t="s">
        <v>212</v>
      </c>
      <c r="D206" s="8">
        <v>3</v>
      </c>
      <c r="E206" s="8" t="s">
        <v>0</v>
      </c>
      <c r="F206" s="9" t="s">
        <v>163</v>
      </c>
      <c r="G206" s="8" t="s">
        <v>13</v>
      </c>
      <c r="H206" s="8">
        <f>I206+J206+K206+L206+M206+N206+O206+P206+Q206</f>
        <v>37</v>
      </c>
      <c r="I206" s="8">
        <v>3</v>
      </c>
      <c r="J206" s="8">
        <v>0</v>
      </c>
      <c r="K206" s="8">
        <v>0</v>
      </c>
      <c r="L206" s="8">
        <v>11</v>
      </c>
      <c r="M206" s="8">
        <v>0</v>
      </c>
      <c r="N206" s="8">
        <v>5</v>
      </c>
      <c r="O206" s="8">
        <v>8</v>
      </c>
      <c r="P206" s="8">
        <v>8</v>
      </c>
      <c r="Q206" s="8">
        <v>2</v>
      </c>
    </row>
    <row r="207" spans="1:17" x14ac:dyDescent="0.25">
      <c r="A207" s="20" t="s">
        <v>627</v>
      </c>
      <c r="B207" s="10">
        <v>2070096</v>
      </c>
      <c r="C207" s="13" t="s">
        <v>213</v>
      </c>
      <c r="D207" s="8">
        <v>3</v>
      </c>
      <c r="E207" s="8" t="s">
        <v>0</v>
      </c>
      <c r="F207" s="9" t="s">
        <v>163</v>
      </c>
      <c r="G207" s="8" t="s">
        <v>13</v>
      </c>
      <c r="H207" s="8">
        <f>I207+J207+K207+L207+M207+N207+O207+P207+Q207</f>
        <v>108</v>
      </c>
      <c r="I207" s="8">
        <v>5</v>
      </c>
      <c r="J207" s="8">
        <v>0</v>
      </c>
      <c r="K207" s="8">
        <v>0</v>
      </c>
      <c r="L207" s="8">
        <v>59</v>
      </c>
      <c r="M207" s="8">
        <v>0</v>
      </c>
      <c r="N207" s="8">
        <v>12</v>
      </c>
      <c r="O207" s="8">
        <v>9</v>
      </c>
      <c r="P207" s="8">
        <v>15</v>
      </c>
      <c r="Q207" s="8">
        <v>8</v>
      </c>
    </row>
    <row r="208" spans="1:17" x14ac:dyDescent="0.25">
      <c r="A208" s="20" t="s">
        <v>628</v>
      </c>
      <c r="B208" s="10">
        <v>2016583</v>
      </c>
      <c r="C208" s="13" t="s">
        <v>214</v>
      </c>
      <c r="D208" s="8">
        <v>3</v>
      </c>
      <c r="E208" s="8" t="s">
        <v>0</v>
      </c>
      <c r="F208" s="9" t="s">
        <v>163</v>
      </c>
      <c r="G208" s="8" t="s">
        <v>13</v>
      </c>
      <c r="H208" s="8">
        <f>I208+J208+K208+L208+M208+N208+O208+P208+Q208</f>
        <v>205</v>
      </c>
      <c r="I208" s="8">
        <v>19</v>
      </c>
      <c r="J208" s="8">
        <v>0</v>
      </c>
      <c r="K208" s="8">
        <v>0</v>
      </c>
      <c r="L208" s="8">
        <v>107</v>
      </c>
      <c r="M208" s="8">
        <v>0</v>
      </c>
      <c r="N208" s="8">
        <v>43</v>
      </c>
      <c r="O208" s="8">
        <v>12</v>
      </c>
      <c r="P208" s="8">
        <v>19</v>
      </c>
      <c r="Q208" s="8">
        <v>5</v>
      </c>
    </row>
    <row r="209" spans="1:17" x14ac:dyDescent="0.25">
      <c r="A209" s="20" t="s">
        <v>629</v>
      </c>
      <c r="B209" s="10">
        <v>2018132</v>
      </c>
      <c r="C209" s="13" t="s">
        <v>215</v>
      </c>
      <c r="D209" s="8">
        <v>3</v>
      </c>
      <c r="E209" s="8" t="s">
        <v>0</v>
      </c>
      <c r="F209" s="9" t="s">
        <v>163</v>
      </c>
      <c r="G209" s="8" t="s">
        <v>13</v>
      </c>
      <c r="H209" s="8">
        <f>I209+J209+K209+L209+M209+N209+O209+P209+Q209</f>
        <v>235</v>
      </c>
      <c r="I209" s="8">
        <v>13</v>
      </c>
      <c r="J209" s="8">
        <v>0</v>
      </c>
      <c r="K209" s="8">
        <v>0</v>
      </c>
      <c r="L209" s="8">
        <v>110</v>
      </c>
      <c r="M209" s="8">
        <v>0</v>
      </c>
      <c r="N209" s="8">
        <v>55</v>
      </c>
      <c r="O209" s="8">
        <v>15</v>
      </c>
      <c r="P209" s="8">
        <v>37</v>
      </c>
      <c r="Q209" s="8">
        <v>5</v>
      </c>
    </row>
    <row r="210" spans="1:17" x14ac:dyDescent="0.25">
      <c r="A210" s="20" t="s">
        <v>630</v>
      </c>
      <c r="B210" s="10">
        <v>2018131</v>
      </c>
      <c r="C210" s="13" t="s">
        <v>216</v>
      </c>
      <c r="D210" s="8">
        <v>3</v>
      </c>
      <c r="E210" s="8" t="s">
        <v>0</v>
      </c>
      <c r="F210" s="9" t="s">
        <v>163</v>
      </c>
      <c r="G210" s="8" t="s">
        <v>13</v>
      </c>
      <c r="H210" s="8">
        <f>I210+J210+K210+L210+M210+N210+O210+P210+Q210</f>
        <v>158</v>
      </c>
      <c r="I210" s="8">
        <v>15</v>
      </c>
      <c r="J210" s="8">
        <v>0</v>
      </c>
      <c r="K210" s="8">
        <v>0</v>
      </c>
      <c r="L210" s="8">
        <v>57</v>
      </c>
      <c r="M210" s="8">
        <v>0</v>
      </c>
      <c r="N210" s="8">
        <v>42</v>
      </c>
      <c r="O210" s="8">
        <v>16</v>
      </c>
      <c r="P210" s="8">
        <v>26</v>
      </c>
      <c r="Q210" s="8">
        <v>2</v>
      </c>
    </row>
    <row r="211" spans="1:17" x14ac:dyDescent="0.25">
      <c r="A211" s="20" t="s">
        <v>631</v>
      </c>
      <c r="B211" s="10">
        <v>2017977</v>
      </c>
      <c r="C211" s="13" t="s">
        <v>217</v>
      </c>
      <c r="D211" s="8">
        <v>3</v>
      </c>
      <c r="E211" s="8" t="s">
        <v>0</v>
      </c>
      <c r="F211" s="9" t="s">
        <v>163</v>
      </c>
      <c r="G211" s="8" t="s">
        <v>13</v>
      </c>
      <c r="H211" s="8">
        <f>I211+J211+K211+L211+M211+N211+O211+P211+Q211</f>
        <v>87</v>
      </c>
      <c r="I211" s="8">
        <v>1</v>
      </c>
      <c r="J211" s="8">
        <v>0</v>
      </c>
      <c r="K211" s="8">
        <v>0</v>
      </c>
      <c r="L211" s="8">
        <v>27</v>
      </c>
      <c r="M211" s="8">
        <v>0</v>
      </c>
      <c r="N211" s="8">
        <v>23</v>
      </c>
      <c r="O211" s="8">
        <v>14</v>
      </c>
      <c r="P211" s="8">
        <v>22</v>
      </c>
      <c r="Q211" s="8">
        <v>0</v>
      </c>
    </row>
    <row r="212" spans="1:17" x14ac:dyDescent="0.25">
      <c r="A212" s="20" t="s">
        <v>632</v>
      </c>
      <c r="B212" s="10">
        <v>2017996</v>
      </c>
      <c r="C212" s="13" t="s">
        <v>218</v>
      </c>
      <c r="D212" s="8">
        <v>3</v>
      </c>
      <c r="E212" s="8" t="s">
        <v>0</v>
      </c>
      <c r="F212" s="9" t="s">
        <v>163</v>
      </c>
      <c r="G212" s="8" t="s">
        <v>13</v>
      </c>
      <c r="H212" s="8">
        <f>I212+J212+K212+L212+M212+N212+O212+P212+Q212</f>
        <v>38</v>
      </c>
      <c r="I212" s="8">
        <v>2</v>
      </c>
      <c r="J212" s="8">
        <v>0</v>
      </c>
      <c r="K212" s="8">
        <v>0</v>
      </c>
      <c r="L212" s="8">
        <v>8</v>
      </c>
      <c r="M212" s="8">
        <v>0</v>
      </c>
      <c r="N212" s="8">
        <v>6</v>
      </c>
      <c r="O212" s="8">
        <v>9</v>
      </c>
      <c r="P212" s="8">
        <v>13</v>
      </c>
      <c r="Q212" s="8">
        <v>0</v>
      </c>
    </row>
    <row r="213" spans="1:17" x14ac:dyDescent="0.25">
      <c r="A213" s="20" t="s">
        <v>633</v>
      </c>
      <c r="B213" s="10">
        <v>2018231</v>
      </c>
      <c r="C213" s="13" t="s">
        <v>219</v>
      </c>
      <c r="D213" s="8">
        <v>3</v>
      </c>
      <c r="E213" s="8" t="s">
        <v>0</v>
      </c>
      <c r="F213" s="9" t="s">
        <v>163</v>
      </c>
      <c r="G213" s="8" t="s">
        <v>13</v>
      </c>
      <c r="H213" s="8">
        <f>I213+J213+K213+L213+M213+N213+O213+P213+Q213</f>
        <v>14</v>
      </c>
      <c r="I213" s="8">
        <v>0</v>
      </c>
      <c r="J213" s="8">
        <v>0</v>
      </c>
      <c r="K213" s="8">
        <v>0</v>
      </c>
      <c r="L213" s="8">
        <v>1</v>
      </c>
      <c r="M213" s="8">
        <v>0</v>
      </c>
      <c r="N213" s="8">
        <v>0</v>
      </c>
      <c r="O213" s="8">
        <v>10</v>
      </c>
      <c r="P213" s="8">
        <v>3</v>
      </c>
      <c r="Q213" s="8">
        <v>0</v>
      </c>
    </row>
    <row r="214" spans="1:17" x14ac:dyDescent="0.25">
      <c r="A214" s="20" t="s">
        <v>634</v>
      </c>
      <c r="B214" s="10">
        <v>2224224</v>
      </c>
      <c r="C214" s="13" t="s">
        <v>220</v>
      </c>
      <c r="D214" s="8">
        <v>3</v>
      </c>
      <c r="E214" s="8" t="s">
        <v>0</v>
      </c>
      <c r="F214" s="9" t="s">
        <v>163</v>
      </c>
      <c r="G214" s="8" t="s">
        <v>13</v>
      </c>
      <c r="H214" s="8">
        <f>I214+J214+K214+L214+M214+N214+O214+P214+Q214</f>
        <v>2</v>
      </c>
      <c r="I214" s="8">
        <v>0</v>
      </c>
      <c r="J214" s="8">
        <v>0</v>
      </c>
      <c r="K214" s="8">
        <v>0</v>
      </c>
      <c r="L214" s="8">
        <v>2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</row>
    <row r="215" spans="1:17" x14ac:dyDescent="0.25">
      <c r="A215" s="20" t="s">
        <v>635</v>
      </c>
      <c r="B215" s="10">
        <v>2216852</v>
      </c>
      <c r="C215" s="13" t="s">
        <v>221</v>
      </c>
      <c r="D215" s="8">
        <v>3</v>
      </c>
      <c r="E215" s="8" t="s">
        <v>0</v>
      </c>
      <c r="F215" s="9" t="s">
        <v>163</v>
      </c>
      <c r="G215" s="8" t="s">
        <v>13</v>
      </c>
      <c r="H215" s="8">
        <f>I215+J215+K215+L215+M215+N215+O215+P215+Q215</f>
        <v>6</v>
      </c>
      <c r="I215" s="8">
        <v>0</v>
      </c>
      <c r="J215" s="8">
        <v>0</v>
      </c>
      <c r="K215" s="8">
        <v>0</v>
      </c>
      <c r="L215" s="8">
        <v>4</v>
      </c>
      <c r="M215" s="8">
        <v>0</v>
      </c>
      <c r="N215" s="8">
        <v>2</v>
      </c>
      <c r="O215" s="8">
        <v>0</v>
      </c>
      <c r="P215" s="8">
        <v>0</v>
      </c>
      <c r="Q215" s="8">
        <v>0</v>
      </c>
    </row>
    <row r="216" spans="1:17" x14ac:dyDescent="0.25">
      <c r="A216" s="20" t="s">
        <v>636</v>
      </c>
      <c r="B216" s="10">
        <v>2119634</v>
      </c>
      <c r="C216" s="13" t="s">
        <v>222</v>
      </c>
      <c r="D216" s="8">
        <v>3</v>
      </c>
      <c r="E216" s="8" t="s">
        <v>0</v>
      </c>
      <c r="F216" s="9" t="s">
        <v>163</v>
      </c>
      <c r="G216" s="8" t="s">
        <v>13</v>
      </c>
      <c r="H216" s="8">
        <f>I216+J216+K216+L216+M216+N216+O216+P216+Q216</f>
        <v>50</v>
      </c>
      <c r="I216" s="8">
        <v>3</v>
      </c>
      <c r="J216" s="8">
        <v>0</v>
      </c>
      <c r="K216" s="8">
        <v>0</v>
      </c>
      <c r="L216" s="8">
        <v>27</v>
      </c>
      <c r="M216" s="8">
        <v>0</v>
      </c>
      <c r="N216" s="8">
        <v>20</v>
      </c>
      <c r="O216" s="8">
        <v>0</v>
      </c>
      <c r="P216" s="8">
        <v>0</v>
      </c>
      <c r="Q216" s="8">
        <v>0</v>
      </c>
    </row>
    <row r="217" spans="1:17" x14ac:dyDescent="0.25">
      <c r="A217" s="20" t="s">
        <v>637</v>
      </c>
      <c r="B217" s="10">
        <v>2119635</v>
      </c>
      <c r="C217" s="13" t="s">
        <v>223</v>
      </c>
      <c r="D217" s="8">
        <v>3</v>
      </c>
      <c r="E217" s="8" t="s">
        <v>0</v>
      </c>
      <c r="F217" s="9" t="s">
        <v>163</v>
      </c>
      <c r="G217" s="8" t="s">
        <v>13</v>
      </c>
      <c r="H217" s="8">
        <f>I217+J217+K217+L217+M217+N217+O217+P217+Q217</f>
        <v>77</v>
      </c>
      <c r="I217" s="8">
        <v>5</v>
      </c>
      <c r="J217" s="8">
        <v>0</v>
      </c>
      <c r="K217" s="8">
        <v>0</v>
      </c>
      <c r="L217" s="8">
        <v>57</v>
      </c>
      <c r="M217" s="8">
        <v>0</v>
      </c>
      <c r="N217" s="8">
        <v>15</v>
      </c>
      <c r="O217" s="8">
        <v>0</v>
      </c>
      <c r="P217" s="8">
        <v>0</v>
      </c>
      <c r="Q217" s="8">
        <v>0</v>
      </c>
    </row>
    <row r="218" spans="1:17" x14ac:dyDescent="0.25">
      <c r="A218" s="20" t="s">
        <v>638</v>
      </c>
      <c r="B218" s="10">
        <v>2069365</v>
      </c>
      <c r="C218" s="13" t="s">
        <v>224</v>
      </c>
      <c r="D218" s="8">
        <v>3</v>
      </c>
      <c r="E218" s="8" t="s">
        <v>0</v>
      </c>
      <c r="F218" s="9" t="s">
        <v>163</v>
      </c>
      <c r="G218" s="8" t="s">
        <v>13</v>
      </c>
      <c r="H218" s="8">
        <f>I218+J218+K218+L218+M218+N218+O218+P218+Q218</f>
        <v>93</v>
      </c>
      <c r="I218" s="8">
        <v>10</v>
      </c>
      <c r="J218" s="8">
        <v>0</v>
      </c>
      <c r="K218" s="8">
        <v>0</v>
      </c>
      <c r="L218" s="8">
        <v>54</v>
      </c>
      <c r="M218" s="8">
        <v>0</v>
      </c>
      <c r="N218" s="8">
        <v>29</v>
      </c>
      <c r="O218" s="8">
        <v>0</v>
      </c>
      <c r="P218" s="8">
        <v>0</v>
      </c>
      <c r="Q218" s="8">
        <v>0</v>
      </c>
    </row>
    <row r="219" spans="1:17" x14ac:dyDescent="0.25">
      <c r="A219" s="20" t="s">
        <v>639</v>
      </c>
      <c r="B219" s="10">
        <v>2021725</v>
      </c>
      <c r="C219" s="13" t="s">
        <v>225</v>
      </c>
      <c r="D219" s="8">
        <v>3</v>
      </c>
      <c r="E219" s="8" t="s">
        <v>0</v>
      </c>
      <c r="F219" s="9" t="s">
        <v>163</v>
      </c>
      <c r="G219" s="8" t="s">
        <v>13</v>
      </c>
      <c r="H219" s="8">
        <f>I219+J219+K219+L219+M219+N219+O219+P219+Q219</f>
        <v>45</v>
      </c>
      <c r="I219" s="8">
        <v>3</v>
      </c>
      <c r="J219" s="8">
        <v>0</v>
      </c>
      <c r="K219" s="8">
        <v>0</v>
      </c>
      <c r="L219" s="8">
        <v>27</v>
      </c>
      <c r="M219" s="8">
        <v>0</v>
      </c>
      <c r="N219" s="8">
        <v>15</v>
      </c>
      <c r="O219" s="8">
        <v>0</v>
      </c>
      <c r="P219" s="8">
        <v>0</v>
      </c>
      <c r="Q219" s="8">
        <v>0</v>
      </c>
    </row>
    <row r="220" spans="1:17" x14ac:dyDescent="0.25">
      <c r="A220" s="20" t="s">
        <v>640</v>
      </c>
      <c r="B220" s="10">
        <v>2021730</v>
      </c>
      <c r="C220" s="13" t="s">
        <v>226</v>
      </c>
      <c r="D220" s="8">
        <v>3</v>
      </c>
      <c r="E220" s="8" t="s">
        <v>0</v>
      </c>
      <c r="F220" s="9" t="s">
        <v>163</v>
      </c>
      <c r="G220" s="8" t="s">
        <v>13</v>
      </c>
      <c r="H220" s="8">
        <f>I220+J220+K220+L220+M220+N220+O220+P220+Q220</f>
        <v>20</v>
      </c>
      <c r="I220" s="8">
        <v>3</v>
      </c>
      <c r="J220" s="8">
        <v>0</v>
      </c>
      <c r="K220" s="8">
        <v>0</v>
      </c>
      <c r="L220" s="8">
        <v>11</v>
      </c>
      <c r="M220" s="8">
        <v>0</v>
      </c>
      <c r="N220" s="8">
        <v>6</v>
      </c>
      <c r="O220" s="8">
        <v>0</v>
      </c>
      <c r="P220" s="8">
        <v>0</v>
      </c>
      <c r="Q220" s="8">
        <v>0</v>
      </c>
    </row>
    <row r="221" spans="1:17" x14ac:dyDescent="0.25">
      <c r="A221" s="20" t="s">
        <v>641</v>
      </c>
      <c r="B221" s="10">
        <v>2119636</v>
      </c>
      <c r="C221" s="13" t="s">
        <v>227</v>
      </c>
      <c r="D221" s="8">
        <v>3</v>
      </c>
      <c r="E221" s="8" t="s">
        <v>0</v>
      </c>
      <c r="F221" s="9" t="s">
        <v>163</v>
      </c>
      <c r="G221" s="8" t="s">
        <v>13</v>
      </c>
      <c r="H221" s="8">
        <f>I221+J221+K221+L221+M221+N221+O221+P221+Q221</f>
        <v>1</v>
      </c>
      <c r="I221" s="8">
        <v>0</v>
      </c>
      <c r="J221" s="8">
        <v>0</v>
      </c>
      <c r="K221" s="8">
        <v>0</v>
      </c>
      <c r="L221" s="8">
        <v>1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</row>
    <row r="222" spans="1:17" x14ac:dyDescent="0.25">
      <c r="A222" s="20" t="s">
        <v>642</v>
      </c>
      <c r="B222" s="10">
        <v>2119637</v>
      </c>
      <c r="C222" s="13" t="s">
        <v>228</v>
      </c>
      <c r="D222" s="8">
        <v>3</v>
      </c>
      <c r="E222" s="8" t="s">
        <v>0</v>
      </c>
      <c r="F222" s="9" t="s">
        <v>163</v>
      </c>
      <c r="G222" s="8" t="s">
        <v>13</v>
      </c>
      <c r="H222" s="8">
        <f>I222+J222+K222+L222+M222+N222+O222+P222+Q222</f>
        <v>1</v>
      </c>
      <c r="I222" s="8">
        <v>0</v>
      </c>
      <c r="J222" s="8">
        <v>0</v>
      </c>
      <c r="K222" s="8">
        <v>0</v>
      </c>
      <c r="L222" s="8">
        <v>0</v>
      </c>
      <c r="M222" s="8">
        <v>0</v>
      </c>
      <c r="N222" s="8">
        <v>1</v>
      </c>
      <c r="O222" s="8">
        <v>0</v>
      </c>
      <c r="P222" s="8">
        <v>0</v>
      </c>
      <c r="Q222" s="8">
        <v>0</v>
      </c>
    </row>
    <row r="223" spans="1:17" x14ac:dyDescent="0.25">
      <c r="A223" s="20" t="s">
        <v>643</v>
      </c>
      <c r="B223" s="10">
        <v>2224227</v>
      </c>
      <c r="C223" s="13" t="s">
        <v>229</v>
      </c>
      <c r="D223" s="8">
        <v>3</v>
      </c>
      <c r="E223" s="8" t="s">
        <v>0</v>
      </c>
      <c r="F223" s="9" t="s">
        <v>163</v>
      </c>
      <c r="G223" s="8" t="s">
        <v>13</v>
      </c>
      <c r="H223" s="8">
        <f>I223+J223+K223+L223+M223+N223+O223+P223+Q223</f>
        <v>0</v>
      </c>
      <c r="I223" s="8">
        <v>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</row>
    <row r="224" spans="1:17" x14ac:dyDescent="0.25">
      <c r="A224" s="20" t="s">
        <v>644</v>
      </c>
      <c r="B224" s="10">
        <v>2285220</v>
      </c>
      <c r="C224" s="13" t="s">
        <v>230</v>
      </c>
      <c r="D224" s="8">
        <v>3</v>
      </c>
      <c r="E224" s="8" t="s">
        <v>0</v>
      </c>
      <c r="F224" s="9" t="s">
        <v>163</v>
      </c>
      <c r="G224" s="8" t="s">
        <v>13</v>
      </c>
      <c r="H224" s="8">
        <f>I224+J224+K224+L224+M224+N224+O224+P224+Q224</f>
        <v>5</v>
      </c>
      <c r="I224" s="8">
        <v>0</v>
      </c>
      <c r="J224" s="8">
        <v>0</v>
      </c>
      <c r="K224" s="8">
        <v>1</v>
      </c>
      <c r="L224" s="8">
        <v>0</v>
      </c>
      <c r="M224" s="8">
        <v>0</v>
      </c>
      <c r="N224" s="8">
        <v>4</v>
      </c>
      <c r="O224" s="8">
        <v>0</v>
      </c>
      <c r="P224" s="8">
        <v>0</v>
      </c>
      <c r="Q224" s="8">
        <v>0</v>
      </c>
    </row>
    <row r="225" spans="1:17" x14ac:dyDescent="0.25">
      <c r="A225" s="20" t="s">
        <v>645</v>
      </c>
      <c r="B225" s="10">
        <v>2285219</v>
      </c>
      <c r="C225" s="13" t="s">
        <v>231</v>
      </c>
      <c r="D225" s="8">
        <v>3</v>
      </c>
      <c r="E225" s="8" t="s">
        <v>0</v>
      </c>
      <c r="F225" s="9" t="s">
        <v>163</v>
      </c>
      <c r="G225" s="8" t="s">
        <v>13</v>
      </c>
      <c r="H225" s="8">
        <f>I225+J225+K225+L225+M225+N225+O225+P225+Q225</f>
        <v>10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10</v>
      </c>
      <c r="O225" s="8">
        <v>0</v>
      </c>
      <c r="P225" s="8">
        <v>0</v>
      </c>
      <c r="Q225" s="8">
        <v>0</v>
      </c>
    </row>
    <row r="226" spans="1:17" x14ac:dyDescent="0.25">
      <c r="A226" s="20" t="s">
        <v>646</v>
      </c>
      <c r="B226" s="10">
        <v>2285224</v>
      </c>
      <c r="C226" s="13" t="s">
        <v>232</v>
      </c>
      <c r="D226" s="8">
        <v>3</v>
      </c>
      <c r="E226" s="8" t="s">
        <v>0</v>
      </c>
      <c r="F226" s="9" t="s">
        <v>163</v>
      </c>
      <c r="G226" s="8" t="s">
        <v>13</v>
      </c>
      <c r="H226" s="8">
        <f>I226+J226+K226+L226+M226+N226+O226+P226+Q226</f>
        <v>8</v>
      </c>
      <c r="I226" s="8">
        <v>0</v>
      </c>
      <c r="J226" s="8">
        <v>0</v>
      </c>
      <c r="K226" s="8">
        <v>3</v>
      </c>
      <c r="L226" s="8">
        <v>0</v>
      </c>
      <c r="M226" s="8">
        <v>0</v>
      </c>
      <c r="N226" s="8">
        <v>5</v>
      </c>
      <c r="O226" s="8">
        <v>0</v>
      </c>
      <c r="P226" s="8">
        <v>0</v>
      </c>
      <c r="Q226" s="8">
        <v>0</v>
      </c>
    </row>
    <row r="227" spans="1:17" x14ac:dyDescent="0.25">
      <c r="A227" s="20" t="s">
        <v>647</v>
      </c>
      <c r="B227" s="10">
        <v>2280180</v>
      </c>
      <c r="C227" s="13" t="s">
        <v>233</v>
      </c>
      <c r="D227" s="8">
        <v>3</v>
      </c>
      <c r="E227" s="8" t="s">
        <v>0</v>
      </c>
      <c r="F227" s="9" t="s">
        <v>163</v>
      </c>
      <c r="G227" s="8" t="s">
        <v>13</v>
      </c>
      <c r="H227" s="8">
        <f>I227+J227+K227+L227+M227+N227+O227+P227+Q227</f>
        <v>13</v>
      </c>
      <c r="I227" s="8">
        <v>1</v>
      </c>
      <c r="J227" s="8">
        <v>0</v>
      </c>
      <c r="K227" s="8">
        <v>1</v>
      </c>
      <c r="L227" s="8">
        <v>0</v>
      </c>
      <c r="M227" s="8">
        <v>0</v>
      </c>
      <c r="N227" s="8">
        <v>8</v>
      </c>
      <c r="O227" s="8">
        <v>0</v>
      </c>
      <c r="P227" s="8">
        <v>0</v>
      </c>
      <c r="Q227" s="8">
        <v>3</v>
      </c>
    </row>
    <row r="228" spans="1:17" x14ac:dyDescent="0.25">
      <c r="A228" s="20" t="s">
        <v>648</v>
      </c>
      <c r="B228" s="10">
        <v>2285222</v>
      </c>
      <c r="C228" s="13" t="s">
        <v>234</v>
      </c>
      <c r="D228" s="8">
        <v>3</v>
      </c>
      <c r="E228" s="8" t="s">
        <v>0</v>
      </c>
      <c r="F228" s="9" t="s">
        <v>163</v>
      </c>
      <c r="G228" s="8" t="s">
        <v>13</v>
      </c>
      <c r="H228" s="8">
        <f>I228+J228+K228+L228+M228+N228+O228+P228+Q228</f>
        <v>1</v>
      </c>
      <c r="I228" s="8">
        <v>1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</row>
    <row r="229" spans="1:17" x14ac:dyDescent="0.25">
      <c r="A229" s="20" t="s">
        <v>649</v>
      </c>
      <c r="B229" s="54">
        <v>2285229</v>
      </c>
      <c r="C229" s="13" t="s">
        <v>235</v>
      </c>
      <c r="D229" s="8">
        <v>3</v>
      </c>
      <c r="E229" s="8" t="s">
        <v>0</v>
      </c>
      <c r="F229" s="9" t="s">
        <v>163</v>
      </c>
      <c r="G229" s="8" t="s">
        <v>13</v>
      </c>
      <c r="H229" s="8">
        <f>I229+J229+K229+L229+M229+N229+O229+P229+Q229</f>
        <v>0</v>
      </c>
      <c r="I229" s="8">
        <v>0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</row>
    <row r="230" spans="1:17" x14ac:dyDescent="0.25">
      <c r="A230" s="20" t="s">
        <v>650</v>
      </c>
      <c r="B230" s="10">
        <v>2285226</v>
      </c>
      <c r="C230" s="13" t="s">
        <v>236</v>
      </c>
      <c r="D230" s="8">
        <v>3</v>
      </c>
      <c r="E230" s="8" t="s">
        <v>0</v>
      </c>
      <c r="F230" s="9" t="s">
        <v>163</v>
      </c>
      <c r="G230" s="8" t="s">
        <v>13</v>
      </c>
      <c r="H230" s="8">
        <f>I230+J230+K230+L230+M230+N230+O230+P230+Q230</f>
        <v>0</v>
      </c>
      <c r="I230" s="8">
        <v>0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</row>
    <row r="231" spans="1:17" x14ac:dyDescent="0.25">
      <c r="A231" s="20" t="s">
        <v>651</v>
      </c>
      <c r="B231" s="10">
        <v>2279522</v>
      </c>
      <c r="C231" s="13" t="s">
        <v>237</v>
      </c>
      <c r="D231" s="8">
        <v>3</v>
      </c>
      <c r="E231" s="8" t="s">
        <v>0</v>
      </c>
      <c r="F231" s="9" t="s">
        <v>163</v>
      </c>
      <c r="G231" s="8" t="s">
        <v>13</v>
      </c>
      <c r="H231" s="8">
        <f>I231+J231+K231+L231+M231+N231+O231+P231+Q231</f>
        <v>6</v>
      </c>
      <c r="I231" s="8">
        <v>2</v>
      </c>
      <c r="J231" s="8">
        <v>0</v>
      </c>
      <c r="K231" s="8">
        <v>1</v>
      </c>
      <c r="L231" s="8">
        <v>0</v>
      </c>
      <c r="M231" s="8">
        <v>0</v>
      </c>
      <c r="N231" s="8">
        <v>3</v>
      </c>
      <c r="O231" s="8">
        <v>0</v>
      </c>
      <c r="P231" s="8">
        <v>0</v>
      </c>
      <c r="Q231" s="8">
        <v>0</v>
      </c>
    </row>
    <row r="232" spans="1:17" x14ac:dyDescent="0.25">
      <c r="A232" s="20" t="s">
        <v>652</v>
      </c>
      <c r="B232" s="10">
        <v>2277789</v>
      </c>
      <c r="C232" s="13" t="s">
        <v>238</v>
      </c>
      <c r="D232" s="8">
        <v>3</v>
      </c>
      <c r="E232" s="8" t="s">
        <v>0</v>
      </c>
      <c r="F232" s="9" t="s">
        <v>163</v>
      </c>
      <c r="G232" s="8" t="s">
        <v>13</v>
      </c>
      <c r="H232" s="8">
        <f>I232+J232+K232+L232+M232+N232+O232+P232+Q232</f>
        <v>17</v>
      </c>
      <c r="I232" s="8">
        <v>6</v>
      </c>
      <c r="J232" s="8">
        <v>0</v>
      </c>
      <c r="K232" s="8">
        <v>0</v>
      </c>
      <c r="L232" s="8">
        <v>0</v>
      </c>
      <c r="M232" s="8">
        <v>0</v>
      </c>
      <c r="N232" s="8">
        <v>10</v>
      </c>
      <c r="O232" s="8">
        <v>0</v>
      </c>
      <c r="P232" s="8">
        <v>1</v>
      </c>
      <c r="Q232" s="8">
        <v>0</v>
      </c>
    </row>
    <row r="233" spans="1:17" x14ac:dyDescent="0.25">
      <c r="A233" s="20" t="s">
        <v>653</v>
      </c>
      <c r="B233" s="10">
        <v>2277790</v>
      </c>
      <c r="C233" s="13" t="s">
        <v>239</v>
      </c>
      <c r="D233" s="8">
        <v>3</v>
      </c>
      <c r="E233" s="8" t="s">
        <v>0</v>
      </c>
      <c r="F233" s="9" t="s">
        <v>163</v>
      </c>
      <c r="G233" s="8" t="s">
        <v>13</v>
      </c>
      <c r="H233" s="8">
        <f>I233+J233+K233+L233+M233+N233+O233+P233+Q233</f>
        <v>33</v>
      </c>
      <c r="I233" s="8">
        <v>10</v>
      </c>
      <c r="J233" s="8">
        <v>0</v>
      </c>
      <c r="K233" s="8">
        <v>0</v>
      </c>
      <c r="L233" s="8">
        <v>0</v>
      </c>
      <c r="M233" s="8">
        <v>1</v>
      </c>
      <c r="N233" s="8">
        <v>17</v>
      </c>
      <c r="O233" s="8">
        <v>0</v>
      </c>
      <c r="P233" s="8">
        <v>5</v>
      </c>
      <c r="Q233" s="8">
        <v>0</v>
      </c>
    </row>
    <row r="234" spans="1:17" x14ac:dyDescent="0.25">
      <c r="A234" s="20" t="s">
        <v>654</v>
      </c>
      <c r="B234" s="10">
        <v>2277791</v>
      </c>
      <c r="C234" s="13" t="s">
        <v>240</v>
      </c>
      <c r="D234" s="8">
        <v>3</v>
      </c>
      <c r="E234" s="8" t="s">
        <v>0</v>
      </c>
      <c r="F234" s="9" t="s">
        <v>163</v>
      </c>
      <c r="G234" s="8" t="s">
        <v>13</v>
      </c>
      <c r="H234" s="8">
        <f>I234+J234+K234+L234+M234+N234+O234+P234+Q234</f>
        <v>36</v>
      </c>
      <c r="I234" s="8">
        <v>10</v>
      </c>
      <c r="J234" s="8">
        <v>0</v>
      </c>
      <c r="K234" s="8">
        <v>0</v>
      </c>
      <c r="L234" s="8">
        <v>0</v>
      </c>
      <c r="M234" s="8">
        <v>0</v>
      </c>
      <c r="N234" s="8">
        <v>23</v>
      </c>
      <c r="O234" s="8">
        <v>0</v>
      </c>
      <c r="P234" s="8">
        <v>3</v>
      </c>
      <c r="Q234" s="8">
        <v>0</v>
      </c>
    </row>
    <row r="235" spans="1:17" x14ac:dyDescent="0.25">
      <c r="A235" s="20" t="s">
        <v>655</v>
      </c>
      <c r="B235" s="10">
        <v>2277792</v>
      </c>
      <c r="C235" s="13" t="s">
        <v>241</v>
      </c>
      <c r="D235" s="8">
        <v>3</v>
      </c>
      <c r="E235" s="8" t="s">
        <v>0</v>
      </c>
      <c r="F235" s="9" t="s">
        <v>163</v>
      </c>
      <c r="G235" s="8" t="s">
        <v>13</v>
      </c>
      <c r="H235" s="8">
        <f>I235+J235+K235+L235+M235+N235+O235+P235+Q235</f>
        <v>45</v>
      </c>
      <c r="I235" s="8">
        <v>6</v>
      </c>
      <c r="J235" s="8">
        <v>0</v>
      </c>
      <c r="K235" s="8">
        <v>0</v>
      </c>
      <c r="L235" s="8">
        <v>0</v>
      </c>
      <c r="M235" s="8">
        <v>0</v>
      </c>
      <c r="N235" s="8">
        <v>29</v>
      </c>
      <c r="O235" s="8">
        <v>0</v>
      </c>
      <c r="P235" s="8">
        <v>7</v>
      </c>
      <c r="Q235" s="8">
        <v>3</v>
      </c>
    </row>
    <row r="236" spans="1:17" x14ac:dyDescent="0.25">
      <c r="A236" s="20" t="s">
        <v>656</v>
      </c>
      <c r="B236" s="10">
        <v>2277793</v>
      </c>
      <c r="C236" s="13" t="s">
        <v>242</v>
      </c>
      <c r="D236" s="8">
        <v>3</v>
      </c>
      <c r="E236" s="8" t="s">
        <v>0</v>
      </c>
      <c r="F236" s="9" t="s">
        <v>163</v>
      </c>
      <c r="G236" s="8" t="s">
        <v>13</v>
      </c>
      <c r="H236" s="8">
        <f>I236+J236+K236+L236+M236+N236+O236+P236+Q236</f>
        <v>15</v>
      </c>
      <c r="I236" s="8">
        <v>1</v>
      </c>
      <c r="J236" s="8">
        <v>0</v>
      </c>
      <c r="K236" s="8">
        <v>0</v>
      </c>
      <c r="L236" s="8">
        <v>0</v>
      </c>
      <c r="M236" s="8">
        <v>1</v>
      </c>
      <c r="N236" s="8">
        <v>10</v>
      </c>
      <c r="O236" s="8">
        <v>0</v>
      </c>
      <c r="P236" s="8">
        <v>3</v>
      </c>
      <c r="Q236" s="8">
        <v>0</v>
      </c>
    </row>
    <row r="237" spans="1:17" x14ac:dyDescent="0.25">
      <c r="A237" s="20" t="s">
        <v>657</v>
      </c>
      <c r="B237" s="10">
        <v>2277794</v>
      </c>
      <c r="C237" s="13" t="s">
        <v>243</v>
      </c>
      <c r="D237" s="8">
        <v>3</v>
      </c>
      <c r="E237" s="8" t="s">
        <v>0</v>
      </c>
      <c r="F237" s="9" t="s">
        <v>163</v>
      </c>
      <c r="G237" s="8" t="s">
        <v>13</v>
      </c>
      <c r="H237" s="8">
        <f>I237+J237+K237+L237+M237+N237+O237+P237+Q237</f>
        <v>5</v>
      </c>
      <c r="I237" s="8">
        <v>1</v>
      </c>
      <c r="J237" s="8">
        <v>0</v>
      </c>
      <c r="K237" s="8">
        <v>0</v>
      </c>
      <c r="L237" s="8">
        <v>0</v>
      </c>
      <c r="M237" s="8">
        <v>0</v>
      </c>
      <c r="N237" s="8">
        <v>4</v>
      </c>
      <c r="O237" s="8">
        <v>0</v>
      </c>
      <c r="P237" s="8">
        <v>0</v>
      </c>
      <c r="Q237" s="8">
        <v>0</v>
      </c>
    </row>
    <row r="238" spans="1:17" x14ac:dyDescent="0.25">
      <c r="A238" s="20" t="s">
        <v>658</v>
      </c>
      <c r="B238" s="10">
        <v>2278683</v>
      </c>
      <c r="C238" s="13" t="s">
        <v>244</v>
      </c>
      <c r="D238" s="8">
        <v>3</v>
      </c>
      <c r="E238" s="8" t="s">
        <v>0</v>
      </c>
      <c r="F238" s="9" t="s">
        <v>163</v>
      </c>
      <c r="G238" s="8" t="s">
        <v>13</v>
      </c>
      <c r="H238" s="8">
        <f>I238+J238+K238+L238+M238+N238+O238+P238+Q238</f>
        <v>1</v>
      </c>
      <c r="I238" s="8">
        <v>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</row>
    <row r="239" spans="1:17" ht="18" customHeight="1" x14ac:dyDescent="0.25">
      <c r="A239" s="20" t="s">
        <v>659</v>
      </c>
      <c r="B239" s="10">
        <v>2279731</v>
      </c>
      <c r="C239" s="13" t="s">
        <v>245</v>
      </c>
      <c r="D239" s="8">
        <v>3</v>
      </c>
      <c r="E239" s="8" t="s">
        <v>0</v>
      </c>
      <c r="F239" s="9" t="s">
        <v>163</v>
      </c>
      <c r="G239" s="8" t="s">
        <v>13</v>
      </c>
      <c r="H239" s="8">
        <f>I239+J239+K239+L239+M239+N239+O239+P239+Q239</f>
        <v>3</v>
      </c>
      <c r="I239" s="8">
        <v>0</v>
      </c>
      <c r="J239" s="8">
        <v>1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2</v>
      </c>
      <c r="Q239" s="8">
        <v>0</v>
      </c>
    </row>
    <row r="240" spans="1:17" ht="18" customHeight="1" x14ac:dyDescent="0.25">
      <c r="A240" s="20" t="s">
        <v>660</v>
      </c>
      <c r="B240" s="10" t="s">
        <v>426</v>
      </c>
      <c r="C240" s="13" t="s">
        <v>427</v>
      </c>
      <c r="D240" s="8">
        <v>3</v>
      </c>
      <c r="E240" s="19" t="s">
        <v>0</v>
      </c>
      <c r="F240" s="9" t="s">
        <v>163</v>
      </c>
      <c r="G240" s="8" t="s">
        <v>13</v>
      </c>
      <c r="H240" s="8">
        <f>I240+J240+K240+L240+M240+N240+O240+P240+Q240</f>
        <v>2</v>
      </c>
      <c r="I240" s="52"/>
      <c r="J240" s="52"/>
      <c r="K240" s="52"/>
      <c r="L240" s="52"/>
      <c r="M240" s="52"/>
      <c r="N240" s="52"/>
      <c r="O240" s="52"/>
      <c r="P240" s="52"/>
      <c r="Q240" s="53">
        <v>2</v>
      </c>
    </row>
    <row r="241" spans="1:17" ht="18" customHeight="1" x14ac:dyDescent="0.25">
      <c r="A241" s="20" t="s">
        <v>661</v>
      </c>
      <c r="B241" s="10">
        <v>2278846</v>
      </c>
      <c r="C241" s="13" t="s">
        <v>246</v>
      </c>
      <c r="D241" s="8">
        <v>3</v>
      </c>
      <c r="E241" s="8" t="s">
        <v>0</v>
      </c>
      <c r="F241" s="9" t="s">
        <v>163</v>
      </c>
      <c r="G241" s="8" t="s">
        <v>13</v>
      </c>
      <c r="H241" s="8">
        <f>I241+J241+K241+L241+M241+N241+O241+P241+Q241</f>
        <v>56</v>
      </c>
      <c r="I241" s="8">
        <v>5</v>
      </c>
      <c r="J241" s="8">
        <v>9</v>
      </c>
      <c r="K241" s="8">
        <v>7</v>
      </c>
      <c r="L241" s="8">
        <v>6</v>
      </c>
      <c r="M241" s="8">
        <v>0</v>
      </c>
      <c r="N241" s="8">
        <v>6</v>
      </c>
      <c r="O241" s="8">
        <v>8</v>
      </c>
      <c r="P241" s="8">
        <v>7</v>
      </c>
      <c r="Q241" s="8">
        <v>8</v>
      </c>
    </row>
    <row r="242" spans="1:17" ht="18" customHeight="1" x14ac:dyDescent="0.25">
      <c r="A242" s="20" t="s">
        <v>662</v>
      </c>
      <c r="B242" s="10">
        <v>2278868</v>
      </c>
      <c r="C242" s="13" t="s">
        <v>247</v>
      </c>
      <c r="D242" s="8">
        <v>3</v>
      </c>
      <c r="E242" s="8" t="s">
        <v>0</v>
      </c>
      <c r="F242" s="9" t="s">
        <v>163</v>
      </c>
      <c r="G242" s="8" t="s">
        <v>13</v>
      </c>
      <c r="H242" s="8">
        <f>I242+J242+K242+L242+M242+N242+O242+P242+Q242</f>
        <v>61</v>
      </c>
      <c r="I242" s="8">
        <v>4</v>
      </c>
      <c r="J242" s="8">
        <v>5</v>
      </c>
      <c r="K242" s="8">
        <v>5</v>
      </c>
      <c r="L242" s="8">
        <v>0</v>
      </c>
      <c r="M242" s="8">
        <v>0</v>
      </c>
      <c r="N242" s="8">
        <v>12</v>
      </c>
      <c r="O242" s="8">
        <v>12</v>
      </c>
      <c r="P242" s="8">
        <v>16</v>
      </c>
      <c r="Q242" s="8">
        <v>7</v>
      </c>
    </row>
    <row r="243" spans="1:17" ht="18" customHeight="1" x14ac:dyDescent="0.25">
      <c r="A243" s="20" t="s">
        <v>663</v>
      </c>
      <c r="B243" s="10">
        <v>2278869</v>
      </c>
      <c r="C243" s="13" t="s">
        <v>248</v>
      </c>
      <c r="D243" s="8">
        <v>3</v>
      </c>
      <c r="E243" s="8" t="s">
        <v>0</v>
      </c>
      <c r="F243" s="9" t="s">
        <v>163</v>
      </c>
      <c r="G243" s="8" t="s">
        <v>13</v>
      </c>
      <c r="H243" s="8">
        <f>I243+J243+K243+L243+M243+N243+O243+P243+Q243</f>
        <v>65</v>
      </c>
      <c r="I243" s="8">
        <v>5</v>
      </c>
      <c r="J243" s="8">
        <v>7</v>
      </c>
      <c r="K243" s="8">
        <v>7</v>
      </c>
      <c r="L243" s="8">
        <v>4</v>
      </c>
      <c r="M243" s="8">
        <v>3</v>
      </c>
      <c r="N243" s="8">
        <v>9</v>
      </c>
      <c r="O243" s="8">
        <v>9</v>
      </c>
      <c r="P243" s="8">
        <v>10</v>
      </c>
      <c r="Q243" s="8">
        <v>11</v>
      </c>
    </row>
    <row r="244" spans="1:17" ht="18" customHeight="1" x14ac:dyDescent="0.25">
      <c r="A244" s="20" t="s">
        <v>664</v>
      </c>
      <c r="B244" s="10">
        <v>2277760</v>
      </c>
      <c r="C244" s="13" t="s">
        <v>249</v>
      </c>
      <c r="D244" s="8">
        <v>3</v>
      </c>
      <c r="E244" s="8" t="s">
        <v>0</v>
      </c>
      <c r="F244" s="9" t="s">
        <v>163</v>
      </c>
      <c r="G244" s="8" t="s">
        <v>13</v>
      </c>
      <c r="H244" s="8">
        <f>I244+J244+K244+L244+M244+N244+O244+P244+Q244</f>
        <v>127</v>
      </c>
      <c r="I244" s="8">
        <v>8</v>
      </c>
      <c r="J244" s="8">
        <v>9</v>
      </c>
      <c r="K244" s="8">
        <v>19</v>
      </c>
      <c r="L244" s="8">
        <v>12</v>
      </c>
      <c r="M244" s="8">
        <v>6</v>
      </c>
      <c r="N244" s="8">
        <v>25</v>
      </c>
      <c r="O244" s="8">
        <v>10</v>
      </c>
      <c r="P244" s="8">
        <v>20</v>
      </c>
      <c r="Q244" s="8">
        <v>18</v>
      </c>
    </row>
    <row r="245" spans="1:17" ht="18" customHeight="1" x14ac:dyDescent="0.25">
      <c r="A245" s="20" t="s">
        <v>665</v>
      </c>
      <c r="B245" s="10">
        <v>2277762</v>
      </c>
      <c r="C245" s="13" t="s">
        <v>250</v>
      </c>
      <c r="D245" s="8">
        <v>3</v>
      </c>
      <c r="E245" s="8" t="s">
        <v>0</v>
      </c>
      <c r="F245" s="9" t="s">
        <v>163</v>
      </c>
      <c r="G245" s="8" t="s">
        <v>13</v>
      </c>
      <c r="H245" s="8">
        <f>I245+J245+K245+L245+M245+N245+O245+P245+Q245</f>
        <v>351</v>
      </c>
      <c r="I245" s="8">
        <v>33</v>
      </c>
      <c r="J245" s="8">
        <v>35</v>
      </c>
      <c r="K245" s="8">
        <v>52</v>
      </c>
      <c r="L245" s="8">
        <v>24</v>
      </c>
      <c r="M245" s="8">
        <v>13</v>
      </c>
      <c r="N245" s="8">
        <v>79</v>
      </c>
      <c r="O245" s="8">
        <v>20</v>
      </c>
      <c r="P245" s="8">
        <v>45</v>
      </c>
      <c r="Q245" s="8">
        <v>50</v>
      </c>
    </row>
    <row r="246" spans="1:17" ht="18" customHeight="1" x14ac:dyDescent="0.25">
      <c r="A246" s="20" t="s">
        <v>666</v>
      </c>
      <c r="B246" s="10">
        <v>2277763</v>
      </c>
      <c r="C246" s="13" t="s">
        <v>251</v>
      </c>
      <c r="D246" s="8">
        <v>3</v>
      </c>
      <c r="E246" s="8" t="s">
        <v>0</v>
      </c>
      <c r="F246" s="9" t="s">
        <v>163</v>
      </c>
      <c r="G246" s="8" t="s">
        <v>13</v>
      </c>
      <c r="H246" s="8">
        <f>I246+J246+K246+L246+M246+N246+O246+P246+Q246</f>
        <v>720</v>
      </c>
      <c r="I246" s="8">
        <v>67</v>
      </c>
      <c r="J246" s="8">
        <v>82</v>
      </c>
      <c r="K246" s="8">
        <v>118</v>
      </c>
      <c r="L246" s="8">
        <v>64</v>
      </c>
      <c r="M246" s="8">
        <v>19</v>
      </c>
      <c r="N246" s="8">
        <v>148</v>
      </c>
      <c r="O246" s="8">
        <v>21</v>
      </c>
      <c r="P246" s="8">
        <v>113</v>
      </c>
      <c r="Q246" s="8">
        <v>88</v>
      </c>
    </row>
    <row r="247" spans="1:17" ht="18" customHeight="1" x14ac:dyDescent="0.25">
      <c r="A247" s="20" t="s">
        <v>667</v>
      </c>
      <c r="B247" s="10">
        <v>2277764</v>
      </c>
      <c r="C247" s="13" t="s">
        <v>252</v>
      </c>
      <c r="D247" s="8">
        <v>3</v>
      </c>
      <c r="E247" s="8" t="s">
        <v>0</v>
      </c>
      <c r="F247" s="9" t="s">
        <v>163</v>
      </c>
      <c r="G247" s="8" t="s">
        <v>13</v>
      </c>
      <c r="H247" s="8">
        <f>I247+J247+K247+L247+M247+N247+O247+P247+Q247</f>
        <v>862</v>
      </c>
      <c r="I247" s="8">
        <v>106</v>
      </c>
      <c r="J247" s="8">
        <v>60</v>
      </c>
      <c r="K247" s="8">
        <v>134</v>
      </c>
      <c r="L247" s="8">
        <v>62</v>
      </c>
      <c r="M247" s="8">
        <v>22</v>
      </c>
      <c r="N247" s="8">
        <v>224</v>
      </c>
      <c r="O247" s="8">
        <v>25</v>
      </c>
      <c r="P247" s="8">
        <v>145</v>
      </c>
      <c r="Q247" s="8">
        <v>84</v>
      </c>
    </row>
    <row r="248" spans="1:17" ht="18" customHeight="1" x14ac:dyDescent="0.25">
      <c r="A248" s="20" t="s">
        <v>668</v>
      </c>
      <c r="B248" s="10">
        <v>2277768</v>
      </c>
      <c r="C248" s="13" t="s">
        <v>253</v>
      </c>
      <c r="D248" s="8">
        <v>3</v>
      </c>
      <c r="E248" s="8" t="s">
        <v>0</v>
      </c>
      <c r="F248" s="9" t="s">
        <v>163</v>
      </c>
      <c r="G248" s="8" t="s">
        <v>13</v>
      </c>
      <c r="H248" s="8">
        <f>I248+J248+K248+L248+M248+N248+O248+P248+Q248</f>
        <v>412</v>
      </c>
      <c r="I248" s="8">
        <v>47</v>
      </c>
      <c r="J248" s="8">
        <v>36</v>
      </c>
      <c r="K248" s="8">
        <v>67</v>
      </c>
      <c r="L248" s="8">
        <v>22</v>
      </c>
      <c r="M248" s="8">
        <v>16</v>
      </c>
      <c r="N248" s="8">
        <v>95</v>
      </c>
      <c r="O248" s="8">
        <v>19</v>
      </c>
      <c r="P248" s="8">
        <v>75</v>
      </c>
      <c r="Q248" s="8">
        <v>35</v>
      </c>
    </row>
    <row r="249" spans="1:17" ht="18" customHeight="1" x14ac:dyDescent="0.25">
      <c r="A249" s="20" t="s">
        <v>669</v>
      </c>
      <c r="B249" s="10">
        <v>2277769</v>
      </c>
      <c r="C249" s="13" t="s">
        <v>254</v>
      </c>
      <c r="D249" s="8">
        <v>3</v>
      </c>
      <c r="E249" s="8" t="s">
        <v>0</v>
      </c>
      <c r="F249" s="9" t="s">
        <v>163</v>
      </c>
      <c r="G249" s="8" t="s">
        <v>13</v>
      </c>
      <c r="H249" s="8">
        <f>I249+J249+K249+L249+M249+N249+O249+P249+Q249</f>
        <v>265</v>
      </c>
      <c r="I249" s="8">
        <v>41</v>
      </c>
      <c r="J249" s="8">
        <v>20</v>
      </c>
      <c r="K249" s="8">
        <v>30</v>
      </c>
      <c r="L249" s="8">
        <v>12</v>
      </c>
      <c r="M249" s="8">
        <v>7</v>
      </c>
      <c r="N249" s="8">
        <v>63</v>
      </c>
      <c r="O249" s="8">
        <v>31</v>
      </c>
      <c r="P249" s="8">
        <v>44</v>
      </c>
      <c r="Q249" s="8">
        <v>17</v>
      </c>
    </row>
    <row r="250" spans="1:17" ht="18" customHeight="1" x14ac:dyDescent="0.25">
      <c r="A250" s="20" t="s">
        <v>670</v>
      </c>
      <c r="B250" s="10">
        <v>2277770</v>
      </c>
      <c r="C250" s="13" t="s">
        <v>255</v>
      </c>
      <c r="D250" s="8">
        <v>3</v>
      </c>
      <c r="E250" s="8" t="s">
        <v>0</v>
      </c>
      <c r="F250" s="9" t="s">
        <v>163</v>
      </c>
      <c r="G250" s="8" t="s">
        <v>13</v>
      </c>
      <c r="H250" s="8">
        <f>I250+J250+K250+L250+M250+N250+O250+P250+Q250</f>
        <v>72</v>
      </c>
      <c r="I250" s="8">
        <v>5</v>
      </c>
      <c r="J250" s="8">
        <v>5</v>
      </c>
      <c r="K250" s="8">
        <v>2</v>
      </c>
      <c r="L250" s="8">
        <v>5</v>
      </c>
      <c r="M250" s="8">
        <v>2</v>
      </c>
      <c r="N250" s="8">
        <v>19</v>
      </c>
      <c r="O250" s="8">
        <v>13</v>
      </c>
      <c r="P250" s="8">
        <v>16</v>
      </c>
      <c r="Q250" s="8">
        <v>5</v>
      </c>
    </row>
    <row r="251" spans="1:17" ht="18" customHeight="1" x14ac:dyDescent="0.25">
      <c r="A251" s="20" t="s">
        <v>671</v>
      </c>
      <c r="B251" s="10">
        <v>2277771</v>
      </c>
      <c r="C251" s="13" t="s">
        <v>256</v>
      </c>
      <c r="D251" s="8">
        <v>3</v>
      </c>
      <c r="E251" s="8" t="s">
        <v>0</v>
      </c>
      <c r="F251" s="9" t="s">
        <v>163</v>
      </c>
      <c r="G251" s="8" t="s">
        <v>13</v>
      </c>
      <c r="H251" s="8">
        <f>I251+J251+K251+L251+M251+N251+O251+P251+Q251</f>
        <v>13</v>
      </c>
      <c r="I251" s="8">
        <v>1</v>
      </c>
      <c r="J251" s="8">
        <v>0</v>
      </c>
      <c r="K251" s="8">
        <v>0</v>
      </c>
      <c r="L251" s="8">
        <v>0</v>
      </c>
      <c r="M251" s="8">
        <v>0</v>
      </c>
      <c r="N251" s="8">
        <v>4</v>
      </c>
      <c r="O251" s="8">
        <v>4</v>
      </c>
      <c r="P251" s="8">
        <v>4</v>
      </c>
      <c r="Q251" s="8">
        <v>0</v>
      </c>
    </row>
    <row r="252" spans="1:17" ht="18" customHeight="1" x14ac:dyDescent="0.25">
      <c r="A252" s="20" t="s">
        <v>672</v>
      </c>
      <c r="B252" s="10">
        <v>2278867</v>
      </c>
      <c r="C252" s="13" t="s">
        <v>257</v>
      </c>
      <c r="D252" s="8">
        <v>3</v>
      </c>
      <c r="E252" s="8" t="s">
        <v>0</v>
      </c>
      <c r="F252" s="9" t="s">
        <v>163</v>
      </c>
      <c r="G252" s="8" t="s">
        <v>13</v>
      </c>
      <c r="H252" s="8">
        <f>I252+J252+K252+L252+M252+N252+O252+P252+Q252</f>
        <v>1</v>
      </c>
      <c r="I252" s="8">
        <v>0</v>
      </c>
      <c r="J252" s="8">
        <v>0</v>
      </c>
      <c r="K252" s="8">
        <v>0</v>
      </c>
      <c r="L252" s="8">
        <v>0</v>
      </c>
      <c r="M252" s="8">
        <v>0</v>
      </c>
      <c r="N252" s="8">
        <v>1</v>
      </c>
      <c r="O252" s="8">
        <v>0</v>
      </c>
      <c r="P252" s="8">
        <v>0</v>
      </c>
      <c r="Q252" s="8">
        <v>0</v>
      </c>
    </row>
    <row r="253" spans="1:17" ht="18" customHeight="1" x14ac:dyDescent="0.25">
      <c r="A253" s="20" t="s">
        <v>673</v>
      </c>
      <c r="B253" s="10">
        <v>2277759</v>
      </c>
      <c r="C253" s="13" t="s">
        <v>258</v>
      </c>
      <c r="D253" s="8">
        <v>3</v>
      </c>
      <c r="E253" s="8" t="s">
        <v>0</v>
      </c>
      <c r="F253" s="9" t="s">
        <v>163</v>
      </c>
      <c r="G253" s="8" t="s">
        <v>13</v>
      </c>
      <c r="H253" s="8">
        <f>I253+J253+K253+L253+M253+N253+O253+P253+Q253</f>
        <v>0</v>
      </c>
      <c r="I253" s="8">
        <v>0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</row>
    <row r="254" spans="1:17" ht="18" customHeight="1" x14ac:dyDescent="0.25">
      <c r="A254" s="20" t="s">
        <v>674</v>
      </c>
      <c r="B254" s="10">
        <v>2330947</v>
      </c>
      <c r="C254" s="13" t="s">
        <v>259</v>
      </c>
      <c r="D254" s="8">
        <v>3</v>
      </c>
      <c r="E254" s="8" t="s">
        <v>0</v>
      </c>
      <c r="F254" s="9" t="s">
        <v>163</v>
      </c>
      <c r="G254" s="8" t="s">
        <v>13</v>
      </c>
      <c r="H254" s="8">
        <f>I254+J254+K254+L254+M254+N254+O254+P254+Q254</f>
        <v>0</v>
      </c>
      <c r="I254" s="8">
        <v>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</row>
    <row r="255" spans="1:17" ht="18" customHeight="1" x14ac:dyDescent="0.25">
      <c r="A255" s="20" t="s">
        <v>675</v>
      </c>
      <c r="B255" s="10">
        <v>2285230</v>
      </c>
      <c r="C255" s="13" t="s">
        <v>260</v>
      </c>
      <c r="D255" s="8">
        <v>3</v>
      </c>
      <c r="E255" s="8" t="s">
        <v>0</v>
      </c>
      <c r="F255" s="9" t="s">
        <v>163</v>
      </c>
      <c r="G255" s="8" t="s">
        <v>13</v>
      </c>
      <c r="H255" s="8">
        <f>I255+J255+K255+L255+M255+N255+O255+P255+Q255</f>
        <v>9</v>
      </c>
      <c r="I255" s="8">
        <v>0</v>
      </c>
      <c r="J255" s="8">
        <v>0</v>
      </c>
      <c r="K255" s="8">
        <v>3</v>
      </c>
      <c r="L255" s="8">
        <v>3</v>
      </c>
      <c r="M255" s="8">
        <v>0</v>
      </c>
      <c r="N255" s="8">
        <v>0</v>
      </c>
      <c r="O255" s="8">
        <v>0</v>
      </c>
      <c r="P255" s="8">
        <v>2</v>
      </c>
      <c r="Q255" s="8">
        <v>1</v>
      </c>
    </row>
    <row r="256" spans="1:17" ht="18" customHeight="1" x14ac:dyDescent="0.25">
      <c r="A256" s="20" t="s">
        <v>676</v>
      </c>
      <c r="B256" s="10">
        <v>2285231</v>
      </c>
      <c r="C256" s="13" t="s">
        <v>261</v>
      </c>
      <c r="D256" s="8">
        <v>3</v>
      </c>
      <c r="E256" s="8" t="s">
        <v>0</v>
      </c>
      <c r="F256" s="9" t="s">
        <v>163</v>
      </c>
      <c r="G256" s="8" t="s">
        <v>13</v>
      </c>
      <c r="H256" s="8">
        <f>I256+J256+K256+L256+M256+N256+O256+P256+Q256</f>
        <v>12</v>
      </c>
      <c r="I256" s="8">
        <v>0</v>
      </c>
      <c r="J256" s="8">
        <v>4</v>
      </c>
      <c r="K256" s="8">
        <v>0</v>
      </c>
      <c r="L256" s="8">
        <v>1</v>
      </c>
      <c r="M256" s="8">
        <v>0</v>
      </c>
      <c r="N256" s="8">
        <v>1</v>
      </c>
      <c r="O256" s="8">
        <v>0</v>
      </c>
      <c r="P256" s="8">
        <v>1</v>
      </c>
      <c r="Q256" s="8">
        <v>5</v>
      </c>
    </row>
    <row r="257" spans="1:17" ht="18" customHeight="1" x14ac:dyDescent="0.25">
      <c r="A257" s="20" t="s">
        <v>677</v>
      </c>
      <c r="B257" s="10">
        <v>2285232</v>
      </c>
      <c r="C257" s="13" t="s">
        <v>262</v>
      </c>
      <c r="D257" s="8">
        <v>3</v>
      </c>
      <c r="E257" s="8" t="s">
        <v>0</v>
      </c>
      <c r="F257" s="9" t="s">
        <v>163</v>
      </c>
      <c r="G257" s="8" t="s">
        <v>13</v>
      </c>
      <c r="H257" s="8">
        <f>I257+J257+K257+L257+M257+N257+O257+P257+Q257</f>
        <v>23</v>
      </c>
      <c r="I257" s="8">
        <v>0</v>
      </c>
      <c r="J257" s="8">
        <v>0</v>
      </c>
      <c r="K257" s="8">
        <v>2</v>
      </c>
      <c r="L257" s="8">
        <v>8</v>
      </c>
      <c r="M257" s="8">
        <v>0</v>
      </c>
      <c r="N257" s="8">
        <v>3</v>
      </c>
      <c r="O257" s="8">
        <v>0</v>
      </c>
      <c r="P257" s="8">
        <v>5</v>
      </c>
      <c r="Q257" s="8">
        <v>5</v>
      </c>
    </row>
    <row r="258" spans="1:17" ht="18" customHeight="1" x14ac:dyDescent="0.25">
      <c r="A258" s="20" t="s">
        <v>678</v>
      </c>
      <c r="B258" s="10">
        <v>2285233</v>
      </c>
      <c r="C258" s="13" t="s">
        <v>263</v>
      </c>
      <c r="D258" s="8">
        <v>3</v>
      </c>
      <c r="E258" s="8" t="s">
        <v>0</v>
      </c>
      <c r="F258" s="9" t="s">
        <v>163</v>
      </c>
      <c r="G258" s="8" t="s">
        <v>13</v>
      </c>
      <c r="H258" s="8">
        <f>I258+J258+K258+L258+M258+N258+O258+P258+Q258</f>
        <v>32</v>
      </c>
      <c r="I258" s="8">
        <v>0</v>
      </c>
      <c r="J258" s="8">
        <v>4</v>
      </c>
      <c r="K258" s="8">
        <v>3</v>
      </c>
      <c r="L258" s="8">
        <v>4</v>
      </c>
      <c r="M258" s="8">
        <v>1</v>
      </c>
      <c r="N258" s="8">
        <v>4</v>
      </c>
      <c r="O258" s="8">
        <v>0</v>
      </c>
      <c r="P258" s="8">
        <v>8</v>
      </c>
      <c r="Q258" s="8">
        <v>8</v>
      </c>
    </row>
    <row r="259" spans="1:17" ht="18" customHeight="1" x14ac:dyDescent="0.25">
      <c r="A259" s="20" t="s">
        <v>679</v>
      </c>
      <c r="B259" s="10">
        <v>2285234</v>
      </c>
      <c r="C259" s="13" t="s">
        <v>264</v>
      </c>
      <c r="D259" s="8">
        <v>3</v>
      </c>
      <c r="E259" s="8" t="s">
        <v>0</v>
      </c>
      <c r="F259" s="9" t="s">
        <v>163</v>
      </c>
      <c r="G259" s="8" t="s">
        <v>13</v>
      </c>
      <c r="H259" s="8">
        <f>I259+J259+K259+L259+M259+N259+O259+P259+Q259</f>
        <v>87</v>
      </c>
      <c r="I259" s="8">
        <v>0</v>
      </c>
      <c r="J259" s="8">
        <v>9</v>
      </c>
      <c r="K259" s="8">
        <v>9</v>
      </c>
      <c r="L259" s="8">
        <v>14</v>
      </c>
      <c r="M259" s="8">
        <v>1</v>
      </c>
      <c r="N259" s="8">
        <v>10</v>
      </c>
      <c r="O259" s="8">
        <v>0</v>
      </c>
      <c r="P259" s="8">
        <v>3</v>
      </c>
      <c r="Q259" s="8">
        <v>41</v>
      </c>
    </row>
    <row r="260" spans="1:17" ht="18" customHeight="1" x14ac:dyDescent="0.25">
      <c r="A260" s="20" t="s">
        <v>680</v>
      </c>
      <c r="B260" s="10">
        <v>2280244</v>
      </c>
      <c r="C260" s="13" t="s">
        <v>265</v>
      </c>
      <c r="D260" s="8">
        <v>3</v>
      </c>
      <c r="E260" s="8" t="s">
        <v>0</v>
      </c>
      <c r="F260" s="9" t="s">
        <v>163</v>
      </c>
      <c r="G260" s="8" t="s">
        <v>13</v>
      </c>
      <c r="H260" s="8">
        <f>I260+J260+K260+L260+M260+N260+O260+P260+Q260</f>
        <v>218</v>
      </c>
      <c r="I260" s="8">
        <v>0</v>
      </c>
      <c r="J260" s="8">
        <v>24</v>
      </c>
      <c r="K260" s="8">
        <v>21</v>
      </c>
      <c r="L260" s="8">
        <v>31</v>
      </c>
      <c r="M260" s="8">
        <v>0</v>
      </c>
      <c r="N260" s="8">
        <v>29</v>
      </c>
      <c r="O260" s="8">
        <v>0</v>
      </c>
      <c r="P260" s="8">
        <v>11</v>
      </c>
      <c r="Q260" s="8">
        <v>102</v>
      </c>
    </row>
    <row r="261" spans="1:17" ht="18" customHeight="1" x14ac:dyDescent="0.25">
      <c r="A261" s="20" t="s">
        <v>681</v>
      </c>
      <c r="B261" s="10">
        <v>2285236</v>
      </c>
      <c r="C261" s="13" t="s">
        <v>266</v>
      </c>
      <c r="D261" s="8">
        <v>3</v>
      </c>
      <c r="E261" s="8" t="s">
        <v>0</v>
      </c>
      <c r="F261" s="9" t="s">
        <v>163</v>
      </c>
      <c r="G261" s="8" t="s">
        <v>13</v>
      </c>
      <c r="H261" s="8">
        <f>I261+J261+K261+L261+M261+N261+O261+P261+Q261</f>
        <v>424</v>
      </c>
      <c r="I261" s="8">
        <v>0</v>
      </c>
      <c r="J261" s="8">
        <v>34</v>
      </c>
      <c r="K261" s="8">
        <v>42</v>
      </c>
      <c r="L261" s="8">
        <v>62</v>
      </c>
      <c r="M261" s="8">
        <v>0</v>
      </c>
      <c r="N261" s="8">
        <v>127</v>
      </c>
      <c r="O261" s="8">
        <v>0</v>
      </c>
      <c r="P261" s="8">
        <v>25</v>
      </c>
      <c r="Q261" s="8">
        <v>134</v>
      </c>
    </row>
    <row r="262" spans="1:17" ht="18" customHeight="1" x14ac:dyDescent="0.25">
      <c r="A262" s="20" t="s">
        <v>682</v>
      </c>
      <c r="B262" s="10">
        <v>2280276</v>
      </c>
      <c r="C262" s="13" t="s">
        <v>267</v>
      </c>
      <c r="D262" s="8">
        <v>3</v>
      </c>
      <c r="E262" s="8" t="s">
        <v>0</v>
      </c>
      <c r="F262" s="9" t="s">
        <v>163</v>
      </c>
      <c r="G262" s="8" t="s">
        <v>13</v>
      </c>
      <c r="H262" s="8">
        <f>I262+J262+K262+L262+M262+N262+O262+P262+Q262</f>
        <v>378</v>
      </c>
      <c r="I262" s="8">
        <v>0</v>
      </c>
      <c r="J262" s="8">
        <v>36</v>
      </c>
      <c r="K262" s="8">
        <v>70</v>
      </c>
      <c r="L262" s="8">
        <v>63</v>
      </c>
      <c r="M262" s="8">
        <v>0</v>
      </c>
      <c r="N262" s="8">
        <v>86</v>
      </c>
      <c r="O262" s="8">
        <v>0</v>
      </c>
      <c r="P262" s="8">
        <v>31</v>
      </c>
      <c r="Q262" s="8">
        <v>92</v>
      </c>
    </row>
    <row r="263" spans="1:17" ht="18" customHeight="1" x14ac:dyDescent="0.25">
      <c r="A263" s="20" t="s">
        <v>683</v>
      </c>
      <c r="B263" s="10">
        <v>2285235</v>
      </c>
      <c r="C263" s="13" t="s">
        <v>268</v>
      </c>
      <c r="D263" s="8">
        <v>3</v>
      </c>
      <c r="E263" s="8" t="s">
        <v>0</v>
      </c>
      <c r="F263" s="9" t="s">
        <v>163</v>
      </c>
      <c r="G263" s="8" t="s">
        <v>13</v>
      </c>
      <c r="H263" s="8">
        <f>I263+J263+K263+L263+M263+N263+O263+P263+Q263</f>
        <v>170</v>
      </c>
      <c r="I263" s="8">
        <v>0</v>
      </c>
      <c r="J263" s="8">
        <v>16</v>
      </c>
      <c r="K263" s="8">
        <v>48</v>
      </c>
      <c r="L263" s="8">
        <v>25</v>
      </c>
      <c r="M263" s="8">
        <v>0</v>
      </c>
      <c r="N263" s="8">
        <v>33</v>
      </c>
      <c r="O263" s="8">
        <v>0</v>
      </c>
      <c r="P263" s="8">
        <v>16</v>
      </c>
      <c r="Q263" s="8">
        <v>32</v>
      </c>
    </row>
    <row r="264" spans="1:17" ht="18" customHeight="1" x14ac:dyDescent="0.25">
      <c r="A264" s="20" t="s">
        <v>684</v>
      </c>
      <c r="B264" s="10">
        <v>2285237</v>
      </c>
      <c r="C264" s="13" t="s">
        <v>269</v>
      </c>
      <c r="D264" s="8">
        <v>3</v>
      </c>
      <c r="E264" s="8" t="s">
        <v>0</v>
      </c>
      <c r="F264" s="9" t="s">
        <v>163</v>
      </c>
      <c r="G264" s="8" t="s">
        <v>13</v>
      </c>
      <c r="H264" s="8">
        <f>I264+J264+K264+L264+M264+N264+O264+P264+Q264</f>
        <v>87</v>
      </c>
      <c r="I264" s="8">
        <v>0</v>
      </c>
      <c r="J264" s="8">
        <v>6</v>
      </c>
      <c r="K264" s="8">
        <v>13</v>
      </c>
      <c r="L264" s="8">
        <v>11</v>
      </c>
      <c r="M264" s="8">
        <v>0</v>
      </c>
      <c r="N264" s="8">
        <v>21</v>
      </c>
      <c r="O264" s="8">
        <v>0</v>
      </c>
      <c r="P264" s="8">
        <v>17</v>
      </c>
      <c r="Q264" s="8">
        <v>19</v>
      </c>
    </row>
    <row r="265" spans="1:17" ht="18" customHeight="1" x14ac:dyDescent="0.25">
      <c r="A265" s="20" t="s">
        <v>685</v>
      </c>
      <c r="B265" s="10">
        <v>2285238</v>
      </c>
      <c r="C265" s="13" t="s">
        <v>270</v>
      </c>
      <c r="D265" s="8">
        <v>3</v>
      </c>
      <c r="E265" s="8" t="s">
        <v>0</v>
      </c>
      <c r="F265" s="9" t="s">
        <v>163</v>
      </c>
      <c r="G265" s="8" t="s">
        <v>13</v>
      </c>
      <c r="H265" s="8">
        <f>I265+J265+K265+L265+M265+N265+O265+P265+Q265</f>
        <v>20</v>
      </c>
      <c r="I265" s="8">
        <v>0</v>
      </c>
      <c r="J265" s="8">
        <v>1</v>
      </c>
      <c r="K265" s="8">
        <v>4</v>
      </c>
      <c r="L265" s="8">
        <v>2</v>
      </c>
      <c r="M265" s="8">
        <v>0</v>
      </c>
      <c r="N265" s="8">
        <v>8</v>
      </c>
      <c r="O265" s="8">
        <v>0</v>
      </c>
      <c r="P265" s="8">
        <v>4</v>
      </c>
      <c r="Q265" s="8">
        <v>1</v>
      </c>
    </row>
    <row r="266" spans="1:17" ht="18" customHeight="1" x14ac:dyDescent="0.25">
      <c r="A266" s="20" t="s">
        <v>686</v>
      </c>
      <c r="B266" s="10">
        <v>2285239</v>
      </c>
      <c r="C266" s="13" t="s">
        <v>271</v>
      </c>
      <c r="D266" s="8">
        <v>3</v>
      </c>
      <c r="E266" s="8" t="s">
        <v>0</v>
      </c>
      <c r="F266" s="9" t="s">
        <v>163</v>
      </c>
      <c r="G266" s="8" t="s">
        <v>13</v>
      </c>
      <c r="H266" s="8">
        <f>I266+J266+K266+L266+M266+N266+O266+P266+Q266</f>
        <v>1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1</v>
      </c>
      <c r="Q266" s="8">
        <v>0</v>
      </c>
    </row>
    <row r="267" spans="1:17" ht="18" customHeight="1" x14ac:dyDescent="0.25">
      <c r="A267" s="20" t="s">
        <v>687</v>
      </c>
      <c r="B267" s="10">
        <v>2285240</v>
      </c>
      <c r="C267" s="13" t="s">
        <v>272</v>
      </c>
      <c r="D267" s="8">
        <v>3</v>
      </c>
      <c r="E267" s="8" t="s">
        <v>0</v>
      </c>
      <c r="F267" s="9" t="s">
        <v>163</v>
      </c>
      <c r="G267" s="8" t="s">
        <v>13</v>
      </c>
      <c r="H267" s="8">
        <f>I267+J267+K267+L267+M267+N267+O267+P267+Q267</f>
        <v>1</v>
      </c>
      <c r="I267" s="8">
        <v>0</v>
      </c>
      <c r="J267" s="8">
        <v>0</v>
      </c>
      <c r="K267" s="8">
        <v>1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</row>
    <row r="268" spans="1:17" ht="30" x14ac:dyDescent="0.25">
      <c r="A268" s="20" t="s">
        <v>688</v>
      </c>
      <c r="B268" s="10">
        <v>2278523</v>
      </c>
      <c r="C268" s="13" t="s">
        <v>273</v>
      </c>
      <c r="D268" s="8">
        <v>3</v>
      </c>
      <c r="E268" s="8" t="s">
        <v>0</v>
      </c>
      <c r="F268" s="9" t="s">
        <v>163</v>
      </c>
      <c r="G268" s="8" t="s">
        <v>13</v>
      </c>
      <c r="H268" s="8">
        <f>I268+J268+K268+L268+M268+N268+O268+P268+Q268</f>
        <v>4</v>
      </c>
      <c r="I268" s="8">
        <v>1</v>
      </c>
      <c r="J268" s="8">
        <v>0</v>
      </c>
      <c r="K268" s="8">
        <v>0</v>
      </c>
      <c r="L268" s="8">
        <v>1</v>
      </c>
      <c r="M268" s="8">
        <v>0</v>
      </c>
      <c r="N268" s="8">
        <v>2</v>
      </c>
      <c r="O268" s="8">
        <v>0</v>
      </c>
      <c r="P268" s="8">
        <v>0</v>
      </c>
      <c r="Q268" s="8">
        <v>0</v>
      </c>
    </row>
    <row r="269" spans="1:17" ht="30" x14ac:dyDescent="0.25">
      <c r="A269" s="20" t="s">
        <v>689</v>
      </c>
      <c r="B269" s="10">
        <v>2278524</v>
      </c>
      <c r="C269" s="13" t="s">
        <v>274</v>
      </c>
      <c r="D269" s="8">
        <v>3</v>
      </c>
      <c r="E269" s="8" t="s">
        <v>0</v>
      </c>
      <c r="F269" s="9" t="s">
        <v>163</v>
      </c>
      <c r="G269" s="8" t="s">
        <v>13</v>
      </c>
      <c r="H269" s="8">
        <f>I269+J269+K269+L269+M269+N269+O269+P269+Q269</f>
        <v>24</v>
      </c>
      <c r="I269" s="8">
        <v>7</v>
      </c>
      <c r="J269" s="8">
        <v>0</v>
      </c>
      <c r="K269" s="8">
        <v>1</v>
      </c>
      <c r="L269" s="8">
        <v>0</v>
      </c>
      <c r="M269" s="8">
        <v>0</v>
      </c>
      <c r="N269" s="8">
        <v>5</v>
      </c>
      <c r="O269" s="8">
        <v>8</v>
      </c>
      <c r="P269" s="8">
        <v>3</v>
      </c>
      <c r="Q269" s="8">
        <v>0</v>
      </c>
    </row>
    <row r="270" spans="1:17" ht="30" x14ac:dyDescent="0.25">
      <c r="A270" s="20" t="s">
        <v>690</v>
      </c>
      <c r="B270" s="10">
        <v>2278522</v>
      </c>
      <c r="C270" s="13" t="s">
        <v>275</v>
      </c>
      <c r="D270" s="8">
        <v>3</v>
      </c>
      <c r="E270" s="8" t="s">
        <v>0</v>
      </c>
      <c r="F270" s="9" t="s">
        <v>163</v>
      </c>
      <c r="G270" s="8" t="s">
        <v>13</v>
      </c>
      <c r="H270" s="8">
        <f>I270+J270+K270+L270+M270+N270+O270+P270+Q270</f>
        <v>38</v>
      </c>
      <c r="I270" s="8">
        <v>13</v>
      </c>
      <c r="J270" s="8">
        <v>0</v>
      </c>
      <c r="K270" s="8">
        <v>4</v>
      </c>
      <c r="L270" s="8">
        <v>2</v>
      </c>
      <c r="M270" s="8">
        <v>2</v>
      </c>
      <c r="N270" s="8">
        <v>6</v>
      </c>
      <c r="O270" s="8">
        <v>10</v>
      </c>
      <c r="P270" s="8">
        <v>1</v>
      </c>
      <c r="Q270" s="8">
        <v>0</v>
      </c>
    </row>
    <row r="271" spans="1:17" ht="30" x14ac:dyDescent="0.25">
      <c r="A271" s="20" t="s">
        <v>691</v>
      </c>
      <c r="B271" s="10">
        <v>2278525</v>
      </c>
      <c r="C271" s="13" t="s">
        <v>276</v>
      </c>
      <c r="D271" s="8">
        <v>3</v>
      </c>
      <c r="E271" s="8" t="s">
        <v>0</v>
      </c>
      <c r="F271" s="9" t="s">
        <v>163</v>
      </c>
      <c r="G271" s="8" t="s">
        <v>13</v>
      </c>
      <c r="H271" s="8">
        <f>I271+J271+K271+L271+M271+N271+O271+P271+Q271</f>
        <v>57</v>
      </c>
      <c r="I271" s="8">
        <v>12</v>
      </c>
      <c r="J271" s="8">
        <v>0</v>
      </c>
      <c r="K271" s="8">
        <v>6</v>
      </c>
      <c r="L271" s="8">
        <v>4</v>
      </c>
      <c r="M271" s="8">
        <v>2</v>
      </c>
      <c r="N271" s="8">
        <v>19</v>
      </c>
      <c r="O271" s="8">
        <v>8</v>
      </c>
      <c r="P271" s="8">
        <v>6</v>
      </c>
      <c r="Q271" s="8">
        <v>0</v>
      </c>
    </row>
    <row r="272" spans="1:17" ht="30" x14ac:dyDescent="0.25">
      <c r="A272" s="20" t="s">
        <v>692</v>
      </c>
      <c r="B272" s="10">
        <v>2275977</v>
      </c>
      <c r="C272" s="13" t="s">
        <v>277</v>
      </c>
      <c r="D272" s="8">
        <v>3</v>
      </c>
      <c r="E272" s="8" t="s">
        <v>0</v>
      </c>
      <c r="F272" s="9" t="s">
        <v>163</v>
      </c>
      <c r="G272" s="8" t="s">
        <v>13</v>
      </c>
      <c r="H272" s="8">
        <f>I272+J272+K272+L272+M272+N272+O272+P272+Q272</f>
        <v>108</v>
      </c>
      <c r="I272" s="8">
        <v>14</v>
      </c>
      <c r="J272" s="8">
        <v>0</v>
      </c>
      <c r="K272" s="8">
        <v>7</v>
      </c>
      <c r="L272" s="8">
        <v>11</v>
      </c>
      <c r="M272" s="8">
        <v>12</v>
      </c>
      <c r="N272" s="8">
        <v>41</v>
      </c>
      <c r="O272" s="8">
        <v>10</v>
      </c>
      <c r="P272" s="8">
        <v>13</v>
      </c>
      <c r="Q272" s="8">
        <v>0</v>
      </c>
    </row>
    <row r="273" spans="1:17" ht="30" x14ac:dyDescent="0.25">
      <c r="A273" s="20" t="s">
        <v>693</v>
      </c>
      <c r="B273" s="10">
        <v>2280708</v>
      </c>
      <c r="C273" s="13" t="s">
        <v>278</v>
      </c>
      <c r="D273" s="8">
        <v>3</v>
      </c>
      <c r="E273" s="8" t="s">
        <v>0</v>
      </c>
      <c r="F273" s="9" t="s">
        <v>163</v>
      </c>
      <c r="G273" s="8" t="s">
        <v>13</v>
      </c>
      <c r="H273" s="8">
        <f>I273+J273+K273+L273+M273+N273+O273+P273+Q273</f>
        <v>250</v>
      </c>
      <c r="I273" s="8">
        <v>40</v>
      </c>
      <c r="J273" s="8">
        <v>0</v>
      </c>
      <c r="K273" s="8">
        <v>29</v>
      </c>
      <c r="L273" s="8">
        <v>25</v>
      </c>
      <c r="M273" s="8">
        <v>16</v>
      </c>
      <c r="N273" s="8">
        <v>98</v>
      </c>
      <c r="O273" s="8">
        <v>10</v>
      </c>
      <c r="P273" s="8">
        <v>32</v>
      </c>
      <c r="Q273" s="8">
        <v>0</v>
      </c>
    </row>
    <row r="274" spans="1:17" ht="30" x14ac:dyDescent="0.25">
      <c r="A274" s="20" t="s">
        <v>694</v>
      </c>
      <c r="B274" s="10">
        <v>2278498</v>
      </c>
      <c r="C274" s="13" t="s">
        <v>279</v>
      </c>
      <c r="D274" s="8">
        <v>3</v>
      </c>
      <c r="E274" s="8" t="s">
        <v>0</v>
      </c>
      <c r="F274" s="9" t="s">
        <v>163</v>
      </c>
      <c r="G274" s="8" t="s">
        <v>13</v>
      </c>
      <c r="H274" s="8">
        <f>I274+J274+K274+L274+M274+N274+O274+P274+Q274</f>
        <v>530</v>
      </c>
      <c r="I274" s="8">
        <v>104</v>
      </c>
      <c r="J274" s="8">
        <v>0</v>
      </c>
      <c r="K274" s="8">
        <v>71</v>
      </c>
      <c r="L274" s="8">
        <v>64</v>
      </c>
      <c r="M274" s="8">
        <v>23</v>
      </c>
      <c r="N274" s="8">
        <v>194</v>
      </c>
      <c r="O274" s="8">
        <v>10</v>
      </c>
      <c r="P274" s="8">
        <v>64</v>
      </c>
      <c r="Q274" s="8">
        <v>0</v>
      </c>
    </row>
    <row r="275" spans="1:17" ht="30" x14ac:dyDescent="0.25">
      <c r="A275" s="20" t="s">
        <v>695</v>
      </c>
      <c r="B275" s="10">
        <v>2278526</v>
      </c>
      <c r="C275" s="13" t="s">
        <v>280</v>
      </c>
      <c r="D275" s="8">
        <v>3</v>
      </c>
      <c r="E275" s="8" t="s">
        <v>0</v>
      </c>
      <c r="F275" s="9" t="s">
        <v>163</v>
      </c>
      <c r="G275" s="8" t="s">
        <v>13</v>
      </c>
      <c r="H275" s="8">
        <f>I275+J275+K275+L275+M275+N275+O275+P275+Q275</f>
        <v>687</v>
      </c>
      <c r="I275" s="8">
        <v>272</v>
      </c>
      <c r="J275" s="8">
        <v>0</v>
      </c>
      <c r="K275" s="8">
        <v>100</v>
      </c>
      <c r="L275" s="8">
        <v>39</v>
      </c>
      <c r="M275" s="8">
        <v>16</v>
      </c>
      <c r="N275" s="8">
        <v>187</v>
      </c>
      <c r="O275" s="8">
        <v>10</v>
      </c>
      <c r="P275" s="8">
        <v>63</v>
      </c>
      <c r="Q275" s="8">
        <v>0</v>
      </c>
    </row>
    <row r="276" spans="1:17" ht="30" x14ac:dyDescent="0.25">
      <c r="A276" s="20" t="s">
        <v>696</v>
      </c>
      <c r="B276" s="10">
        <v>2278527</v>
      </c>
      <c r="C276" s="13" t="s">
        <v>281</v>
      </c>
      <c r="D276" s="8">
        <v>3</v>
      </c>
      <c r="E276" s="8" t="s">
        <v>0</v>
      </c>
      <c r="F276" s="9" t="s">
        <v>163</v>
      </c>
      <c r="G276" s="8" t="s">
        <v>13</v>
      </c>
      <c r="H276" s="8">
        <f>I276+J276+K276+L276+M276+N276+O276+P276+Q276</f>
        <v>248</v>
      </c>
      <c r="I276" s="8">
        <v>47</v>
      </c>
      <c r="J276" s="8">
        <v>0</v>
      </c>
      <c r="K276" s="8">
        <v>46</v>
      </c>
      <c r="L276" s="8">
        <v>19</v>
      </c>
      <c r="M276" s="8">
        <v>4</v>
      </c>
      <c r="N276" s="8">
        <v>87</v>
      </c>
      <c r="O276" s="8">
        <v>10</v>
      </c>
      <c r="P276" s="8">
        <v>35</v>
      </c>
      <c r="Q276" s="8">
        <v>0</v>
      </c>
    </row>
    <row r="277" spans="1:17" ht="30" x14ac:dyDescent="0.25">
      <c r="A277" s="20" t="s">
        <v>697</v>
      </c>
      <c r="B277" s="10">
        <v>2278528</v>
      </c>
      <c r="C277" s="13" t="s">
        <v>282</v>
      </c>
      <c r="D277" s="8">
        <v>3</v>
      </c>
      <c r="E277" s="8" t="s">
        <v>0</v>
      </c>
      <c r="F277" s="9" t="s">
        <v>163</v>
      </c>
      <c r="G277" s="8" t="s">
        <v>13</v>
      </c>
      <c r="H277" s="8">
        <f>I277+J277+K277+L277+M277+N277+O277+P277+Q277</f>
        <v>154</v>
      </c>
      <c r="I277" s="8">
        <v>30</v>
      </c>
      <c r="J277" s="8">
        <v>0</v>
      </c>
      <c r="K277" s="8">
        <v>27</v>
      </c>
      <c r="L277" s="8">
        <v>12</v>
      </c>
      <c r="M277" s="8">
        <v>11</v>
      </c>
      <c r="N277" s="8">
        <v>47</v>
      </c>
      <c r="O277" s="8">
        <v>12</v>
      </c>
      <c r="P277" s="8">
        <v>15</v>
      </c>
      <c r="Q277" s="8">
        <v>0</v>
      </c>
    </row>
    <row r="278" spans="1:17" ht="30" x14ac:dyDescent="0.25">
      <c r="A278" s="20" t="s">
        <v>698</v>
      </c>
      <c r="B278" s="10">
        <v>2285245</v>
      </c>
      <c r="C278" s="13" t="s">
        <v>283</v>
      </c>
      <c r="D278" s="8">
        <v>3</v>
      </c>
      <c r="E278" s="8" t="s">
        <v>0</v>
      </c>
      <c r="F278" s="9" t="s">
        <v>163</v>
      </c>
      <c r="G278" s="8" t="s">
        <v>13</v>
      </c>
      <c r="H278" s="8">
        <f>I278+J278+K278+L278+M278+N278+O278+P278+Q278</f>
        <v>36</v>
      </c>
      <c r="I278" s="8">
        <v>7</v>
      </c>
      <c r="J278" s="8">
        <v>0</v>
      </c>
      <c r="K278" s="8">
        <v>2</v>
      </c>
      <c r="L278" s="8">
        <v>2</v>
      </c>
      <c r="M278" s="8">
        <v>0</v>
      </c>
      <c r="N278" s="8">
        <v>13</v>
      </c>
      <c r="O278" s="8">
        <v>10</v>
      </c>
      <c r="P278" s="8">
        <v>2</v>
      </c>
      <c r="Q278" s="8">
        <v>0</v>
      </c>
    </row>
    <row r="279" spans="1:17" ht="30" x14ac:dyDescent="0.25">
      <c r="A279" s="20" t="s">
        <v>699</v>
      </c>
      <c r="B279" s="10">
        <v>2278865</v>
      </c>
      <c r="C279" s="13" t="s">
        <v>284</v>
      </c>
      <c r="D279" s="8">
        <v>3</v>
      </c>
      <c r="E279" s="8" t="s">
        <v>0</v>
      </c>
      <c r="F279" s="9" t="s">
        <v>163</v>
      </c>
      <c r="G279" s="8" t="s">
        <v>13</v>
      </c>
      <c r="H279" s="8">
        <f>I279+J279+K279+L279+M279+N279+O279+P279+Q279</f>
        <v>13</v>
      </c>
      <c r="I279" s="8">
        <v>0</v>
      </c>
      <c r="J279" s="8">
        <v>0</v>
      </c>
      <c r="K279" s="8">
        <v>4</v>
      </c>
      <c r="L279" s="8">
        <v>1</v>
      </c>
      <c r="M279" s="8">
        <v>0</v>
      </c>
      <c r="N279" s="8">
        <v>1</v>
      </c>
      <c r="O279" s="8">
        <v>5</v>
      </c>
      <c r="P279" s="8">
        <v>2</v>
      </c>
      <c r="Q279" s="8">
        <v>0</v>
      </c>
    </row>
    <row r="280" spans="1:17" ht="30" x14ac:dyDescent="0.25">
      <c r="A280" s="20" t="s">
        <v>700</v>
      </c>
      <c r="B280" s="10">
        <v>2285246</v>
      </c>
      <c r="C280" s="13" t="s">
        <v>285</v>
      </c>
      <c r="D280" s="8">
        <v>3</v>
      </c>
      <c r="E280" s="8" t="s">
        <v>0</v>
      </c>
      <c r="F280" s="9" t="s">
        <v>163</v>
      </c>
      <c r="G280" s="8" t="s">
        <v>13</v>
      </c>
      <c r="H280" s="8">
        <f>I280+J280+K280+L280+M280+N280+O280+P280+Q280</f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</row>
    <row r="281" spans="1:17" ht="30" x14ac:dyDescent="0.25">
      <c r="A281" s="20" t="s">
        <v>701</v>
      </c>
      <c r="B281" s="10">
        <v>2332718</v>
      </c>
      <c r="C281" s="13" t="s">
        <v>286</v>
      </c>
      <c r="D281" s="8">
        <v>3</v>
      </c>
      <c r="E281" s="8" t="s">
        <v>0</v>
      </c>
      <c r="F281" s="9" t="s">
        <v>163</v>
      </c>
      <c r="G281" s="8" t="s">
        <v>13</v>
      </c>
      <c r="H281" s="8">
        <f>I281+J281+K281+L281+M281+N281+O281+P281+Q281</f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</row>
    <row r="282" spans="1:17" ht="30" x14ac:dyDescent="0.25">
      <c r="A282" s="20" t="s">
        <v>702</v>
      </c>
      <c r="B282" s="10">
        <v>2279482</v>
      </c>
      <c r="C282" s="13" t="s">
        <v>287</v>
      </c>
      <c r="D282" s="8">
        <v>3</v>
      </c>
      <c r="E282" s="8" t="s">
        <v>0</v>
      </c>
      <c r="F282" s="9" t="s">
        <v>288</v>
      </c>
      <c r="G282" s="8" t="s">
        <v>10</v>
      </c>
      <c r="H282" s="8">
        <f>I282+J282+K282+L282+M282+N282+O282+P282+Q282</f>
        <v>15</v>
      </c>
      <c r="I282" s="8">
        <v>0</v>
      </c>
      <c r="J282" s="8">
        <v>0</v>
      </c>
      <c r="K282" s="8">
        <v>0</v>
      </c>
      <c r="L282" s="8">
        <v>0</v>
      </c>
      <c r="M282" s="8">
        <v>2</v>
      </c>
      <c r="N282" s="8">
        <v>7</v>
      </c>
      <c r="O282" s="8">
        <v>0</v>
      </c>
      <c r="P282" s="8">
        <v>6</v>
      </c>
      <c r="Q282" s="8">
        <v>0</v>
      </c>
    </row>
    <row r="283" spans="1:17" ht="30" x14ac:dyDescent="0.25">
      <c r="A283" s="20" t="s">
        <v>703</v>
      </c>
      <c r="B283" s="10">
        <v>2279510</v>
      </c>
      <c r="C283" s="13" t="s">
        <v>289</v>
      </c>
      <c r="D283" s="8">
        <v>3</v>
      </c>
      <c r="E283" s="8" t="s">
        <v>0</v>
      </c>
      <c r="F283" s="9" t="s">
        <v>288</v>
      </c>
      <c r="G283" s="8" t="s">
        <v>10</v>
      </c>
      <c r="H283" s="8">
        <f>I283+J283+K283+L283+M283+N283+O283+P283+Q283</f>
        <v>22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10</v>
      </c>
      <c r="O283" s="8">
        <v>0</v>
      </c>
      <c r="P283" s="8">
        <v>11</v>
      </c>
      <c r="Q283" s="8">
        <v>1</v>
      </c>
    </row>
    <row r="284" spans="1:17" ht="30" x14ac:dyDescent="0.25">
      <c r="A284" s="20" t="s">
        <v>704</v>
      </c>
      <c r="B284" s="10">
        <v>2279504</v>
      </c>
      <c r="C284" s="13" t="s">
        <v>290</v>
      </c>
      <c r="D284" s="8">
        <v>3</v>
      </c>
      <c r="E284" s="8" t="s">
        <v>0</v>
      </c>
      <c r="F284" s="9" t="s">
        <v>288</v>
      </c>
      <c r="G284" s="8" t="s">
        <v>10</v>
      </c>
      <c r="H284" s="8">
        <f>I284+J284+K284+L284+M284+N284+O284+P284+Q284</f>
        <v>33</v>
      </c>
      <c r="I284" s="8">
        <v>0</v>
      </c>
      <c r="J284" s="8">
        <v>0</v>
      </c>
      <c r="K284" s="8">
        <v>6</v>
      </c>
      <c r="L284" s="8">
        <v>0</v>
      </c>
      <c r="M284" s="8">
        <v>3</v>
      </c>
      <c r="N284" s="8">
        <v>20</v>
      </c>
      <c r="O284" s="8">
        <v>0</v>
      </c>
      <c r="P284" s="8">
        <v>4</v>
      </c>
      <c r="Q284" s="8">
        <v>0</v>
      </c>
    </row>
    <row r="285" spans="1:17" ht="30" x14ac:dyDescent="0.25">
      <c r="A285" s="20" t="s">
        <v>705</v>
      </c>
      <c r="B285" s="10">
        <v>2279511</v>
      </c>
      <c r="C285" s="13" t="s">
        <v>291</v>
      </c>
      <c r="D285" s="8">
        <v>3</v>
      </c>
      <c r="E285" s="8" t="s">
        <v>0</v>
      </c>
      <c r="F285" s="9" t="s">
        <v>288</v>
      </c>
      <c r="G285" s="8" t="s">
        <v>10</v>
      </c>
      <c r="H285" s="8">
        <f>I285+J285+K285+L285+M285+N285+O285+P285+Q285</f>
        <v>354</v>
      </c>
      <c r="I285" s="8">
        <v>0</v>
      </c>
      <c r="J285" s="8">
        <v>0</v>
      </c>
      <c r="K285" s="8">
        <v>11</v>
      </c>
      <c r="L285" s="8">
        <v>0</v>
      </c>
      <c r="M285" s="8">
        <v>22</v>
      </c>
      <c r="N285" s="8">
        <v>193</v>
      </c>
      <c r="O285" s="8">
        <v>0</v>
      </c>
      <c r="P285" s="8">
        <v>87</v>
      </c>
      <c r="Q285" s="8">
        <v>41</v>
      </c>
    </row>
    <row r="286" spans="1:17" ht="30" x14ac:dyDescent="0.25">
      <c r="A286" s="20" t="s">
        <v>706</v>
      </c>
      <c r="B286" s="10">
        <v>2279512</v>
      </c>
      <c r="C286" s="13" t="s">
        <v>292</v>
      </c>
      <c r="D286" s="8">
        <v>3</v>
      </c>
      <c r="E286" s="8" t="s">
        <v>0</v>
      </c>
      <c r="F286" s="9" t="s">
        <v>288</v>
      </c>
      <c r="G286" s="8" t="s">
        <v>10</v>
      </c>
      <c r="H286" s="8">
        <f>I286+J286+K286+L286+M286+N286+O286+P286+Q286</f>
        <v>140</v>
      </c>
      <c r="I286" s="8">
        <v>0</v>
      </c>
      <c r="J286" s="8">
        <v>0</v>
      </c>
      <c r="K286" s="8">
        <v>0</v>
      </c>
      <c r="L286" s="8">
        <v>0</v>
      </c>
      <c r="M286" s="8">
        <v>1</v>
      </c>
      <c r="N286" s="8">
        <v>35</v>
      </c>
      <c r="O286" s="8">
        <v>0</v>
      </c>
      <c r="P286" s="8">
        <v>41</v>
      </c>
      <c r="Q286" s="8">
        <v>63</v>
      </c>
    </row>
    <row r="287" spans="1:17" ht="30" x14ac:dyDescent="0.25">
      <c r="A287" s="20" t="s">
        <v>707</v>
      </c>
      <c r="B287" s="10">
        <v>2279505</v>
      </c>
      <c r="C287" s="13" t="s">
        <v>293</v>
      </c>
      <c r="D287" s="8">
        <v>3</v>
      </c>
      <c r="E287" s="8" t="s">
        <v>0</v>
      </c>
      <c r="F287" s="9" t="s">
        <v>288</v>
      </c>
      <c r="G287" s="8" t="s">
        <v>10</v>
      </c>
      <c r="H287" s="8">
        <f>I287+J287+K287+L287+M287+N287+O287+P287+Q287</f>
        <v>9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4</v>
      </c>
      <c r="O287" s="8">
        <v>0</v>
      </c>
      <c r="P287" s="8">
        <v>5</v>
      </c>
      <c r="Q287" s="8">
        <v>0</v>
      </c>
    </row>
    <row r="288" spans="1:17" ht="30" x14ac:dyDescent="0.25">
      <c r="A288" s="20" t="s">
        <v>708</v>
      </c>
      <c r="B288" s="10">
        <v>2283255</v>
      </c>
      <c r="C288" s="13" t="s">
        <v>294</v>
      </c>
      <c r="D288" s="8">
        <v>3</v>
      </c>
      <c r="E288" s="8" t="s">
        <v>0</v>
      </c>
      <c r="F288" s="9" t="s">
        <v>288</v>
      </c>
      <c r="G288" s="8" t="s">
        <v>10</v>
      </c>
      <c r="H288" s="8">
        <f>I288+J288+K288+L288+M288+N288+O288+P288+Q288</f>
        <v>383</v>
      </c>
      <c r="I288" s="8">
        <v>0</v>
      </c>
      <c r="J288" s="8">
        <v>0</v>
      </c>
      <c r="K288" s="8">
        <v>12</v>
      </c>
      <c r="L288" s="8">
        <v>1</v>
      </c>
      <c r="M288" s="8">
        <v>5</v>
      </c>
      <c r="N288" s="8">
        <v>260</v>
      </c>
      <c r="O288" s="8">
        <v>0</v>
      </c>
      <c r="P288" s="8">
        <v>87</v>
      </c>
      <c r="Q288" s="8">
        <v>18</v>
      </c>
    </row>
    <row r="289" spans="1:17" ht="30" x14ac:dyDescent="0.25">
      <c r="A289" s="20" t="s">
        <v>709</v>
      </c>
      <c r="B289" s="10">
        <v>2283260</v>
      </c>
      <c r="C289" s="13" t="s">
        <v>295</v>
      </c>
      <c r="D289" s="8">
        <v>3</v>
      </c>
      <c r="E289" s="8" t="s">
        <v>0</v>
      </c>
      <c r="F289" s="9" t="s">
        <v>288</v>
      </c>
      <c r="G289" s="8" t="s">
        <v>10</v>
      </c>
      <c r="H289" s="8">
        <f>I289+J289+K289+L289+M289+N289+O289+P289+Q289</f>
        <v>182</v>
      </c>
      <c r="I289" s="8">
        <v>0</v>
      </c>
      <c r="J289" s="8">
        <v>0</v>
      </c>
      <c r="K289" s="8">
        <v>2</v>
      </c>
      <c r="L289" s="8">
        <v>5</v>
      </c>
      <c r="M289" s="8">
        <v>5</v>
      </c>
      <c r="N289" s="8">
        <v>110</v>
      </c>
      <c r="O289" s="8">
        <v>0</v>
      </c>
      <c r="P289" s="8">
        <v>60</v>
      </c>
      <c r="Q289" s="8">
        <v>0</v>
      </c>
    </row>
    <row r="290" spans="1:17" ht="30" x14ac:dyDescent="0.25">
      <c r="A290" s="20" t="s">
        <v>710</v>
      </c>
      <c r="B290" s="10">
        <v>2279927</v>
      </c>
      <c r="C290" s="13" t="s">
        <v>296</v>
      </c>
      <c r="D290" s="8">
        <v>3</v>
      </c>
      <c r="E290" s="8" t="s">
        <v>0</v>
      </c>
      <c r="F290" s="9" t="s">
        <v>288</v>
      </c>
      <c r="G290" s="8" t="s">
        <v>10</v>
      </c>
      <c r="H290" s="8">
        <f>I290+J290+K290+L290+M290+N290+O290+P290+Q290</f>
        <v>4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4</v>
      </c>
      <c r="Q290" s="8">
        <v>0</v>
      </c>
    </row>
    <row r="291" spans="1:17" ht="30" x14ac:dyDescent="0.25">
      <c r="A291" s="20" t="s">
        <v>711</v>
      </c>
      <c r="B291" s="10">
        <v>2279509</v>
      </c>
      <c r="C291" s="13" t="s">
        <v>297</v>
      </c>
      <c r="D291" s="8">
        <v>3</v>
      </c>
      <c r="E291" s="8" t="s">
        <v>0</v>
      </c>
      <c r="F291" s="9" t="s">
        <v>288</v>
      </c>
      <c r="G291" s="8" t="s">
        <v>10</v>
      </c>
      <c r="H291" s="8">
        <f>I291+J291+K291+L291+M291+N291+O291+P291+Q291</f>
        <v>164</v>
      </c>
      <c r="I291" s="8">
        <v>0</v>
      </c>
      <c r="J291" s="8">
        <v>0</v>
      </c>
      <c r="K291" s="8">
        <v>38</v>
      </c>
      <c r="L291" s="8">
        <v>2</v>
      </c>
      <c r="M291" s="8">
        <v>0</v>
      </c>
      <c r="N291" s="8">
        <v>90</v>
      </c>
      <c r="O291" s="8">
        <v>0</v>
      </c>
      <c r="P291" s="8">
        <v>30</v>
      </c>
      <c r="Q291" s="8">
        <v>4</v>
      </c>
    </row>
    <row r="292" spans="1:17" ht="30" x14ac:dyDescent="0.25">
      <c r="A292" s="20" t="s">
        <v>712</v>
      </c>
      <c r="B292" s="10">
        <v>2279513</v>
      </c>
      <c r="C292" s="13" t="s">
        <v>298</v>
      </c>
      <c r="D292" s="8">
        <v>3</v>
      </c>
      <c r="E292" s="8" t="s">
        <v>0</v>
      </c>
      <c r="F292" s="9" t="s">
        <v>288</v>
      </c>
      <c r="G292" s="8" t="s">
        <v>10</v>
      </c>
      <c r="H292" s="8">
        <f>I292+J292+K292+L292+M292+N292+O292+P292+Q292</f>
        <v>107</v>
      </c>
      <c r="I292" s="8">
        <v>0</v>
      </c>
      <c r="J292" s="8">
        <v>0</v>
      </c>
      <c r="K292" s="8">
        <v>2</v>
      </c>
      <c r="L292" s="8">
        <v>6</v>
      </c>
      <c r="M292" s="8">
        <v>1</v>
      </c>
      <c r="N292" s="8">
        <v>66</v>
      </c>
      <c r="O292" s="8">
        <v>0</v>
      </c>
      <c r="P292" s="8">
        <v>31</v>
      </c>
      <c r="Q292" s="8">
        <v>1</v>
      </c>
    </row>
    <row r="293" spans="1:17" ht="30" x14ac:dyDescent="0.25">
      <c r="A293" s="20" t="s">
        <v>713</v>
      </c>
      <c r="B293" s="10">
        <v>2280028</v>
      </c>
      <c r="C293" s="13" t="s">
        <v>299</v>
      </c>
      <c r="D293" s="8">
        <v>3</v>
      </c>
      <c r="E293" s="8" t="s">
        <v>0</v>
      </c>
      <c r="F293" s="9" t="s">
        <v>288</v>
      </c>
      <c r="G293" s="8" t="s">
        <v>10</v>
      </c>
      <c r="H293" s="8">
        <f>I293+J293+K293+L293+M293+N293+O293+P293+Q293</f>
        <v>7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4</v>
      </c>
      <c r="O293" s="8">
        <v>0</v>
      </c>
      <c r="P293" s="8">
        <v>3</v>
      </c>
      <c r="Q293" s="8">
        <v>0</v>
      </c>
    </row>
    <row r="294" spans="1:17" ht="30" x14ac:dyDescent="0.25">
      <c r="A294" s="20" t="s">
        <v>714</v>
      </c>
      <c r="B294" s="10">
        <v>2279514</v>
      </c>
      <c r="C294" s="13" t="s">
        <v>300</v>
      </c>
      <c r="D294" s="8">
        <v>3</v>
      </c>
      <c r="E294" s="8" t="s">
        <v>0</v>
      </c>
      <c r="F294" s="9" t="s">
        <v>288</v>
      </c>
      <c r="G294" s="8" t="s">
        <v>10</v>
      </c>
      <c r="H294" s="8">
        <f>I294+J294+K294+L294+M294+N294+O294+P294+Q294</f>
        <v>19</v>
      </c>
      <c r="I294" s="8">
        <v>0</v>
      </c>
      <c r="J294" s="8">
        <v>0</v>
      </c>
      <c r="K294" s="8">
        <v>0</v>
      </c>
      <c r="L294" s="8">
        <v>3</v>
      </c>
      <c r="M294" s="8">
        <v>0</v>
      </c>
      <c r="N294" s="8">
        <v>7</v>
      </c>
      <c r="O294" s="8">
        <v>0</v>
      </c>
      <c r="P294" s="8">
        <v>8</v>
      </c>
      <c r="Q294" s="8">
        <v>1</v>
      </c>
    </row>
    <row r="295" spans="1:17" ht="30" x14ac:dyDescent="0.25">
      <c r="A295" s="20" t="s">
        <v>715</v>
      </c>
      <c r="B295" s="10">
        <v>2279516</v>
      </c>
      <c r="C295" s="13" t="s">
        <v>301</v>
      </c>
      <c r="D295" s="8">
        <v>3</v>
      </c>
      <c r="E295" s="8" t="s">
        <v>0</v>
      </c>
      <c r="F295" s="9" t="s">
        <v>288</v>
      </c>
      <c r="G295" s="8" t="s">
        <v>10</v>
      </c>
      <c r="H295" s="8">
        <f>I295+J295+K295+L295+M295+N295+O295+P295+Q295</f>
        <v>43</v>
      </c>
      <c r="I295" s="8">
        <v>0</v>
      </c>
      <c r="J295" s="8">
        <v>0</v>
      </c>
      <c r="K295" s="8">
        <v>0</v>
      </c>
      <c r="L295" s="8">
        <v>6</v>
      </c>
      <c r="M295" s="8">
        <v>2</v>
      </c>
      <c r="N295" s="8">
        <v>24</v>
      </c>
      <c r="O295" s="8">
        <v>0</v>
      </c>
      <c r="P295" s="8">
        <v>8</v>
      </c>
      <c r="Q295" s="8">
        <v>3</v>
      </c>
    </row>
    <row r="296" spans="1:17" ht="30" x14ac:dyDescent="0.25">
      <c r="A296" s="20" t="s">
        <v>716</v>
      </c>
      <c r="B296" s="10">
        <v>2283279</v>
      </c>
      <c r="C296" s="13" t="s">
        <v>302</v>
      </c>
      <c r="D296" s="8">
        <v>3</v>
      </c>
      <c r="E296" s="8" t="s">
        <v>0</v>
      </c>
      <c r="F296" s="9" t="s">
        <v>288</v>
      </c>
      <c r="G296" s="8" t="s">
        <v>10</v>
      </c>
      <c r="H296" s="8">
        <f>I296+J296+K296+L296+M296+N296+O296+P296+Q296</f>
        <v>10</v>
      </c>
      <c r="I296" s="8">
        <v>0</v>
      </c>
      <c r="J296" s="8">
        <v>0</v>
      </c>
      <c r="K296" s="8">
        <v>2</v>
      </c>
      <c r="L296" s="8">
        <v>0</v>
      </c>
      <c r="M296" s="8">
        <v>0</v>
      </c>
      <c r="N296" s="8">
        <v>0</v>
      </c>
      <c r="O296" s="8">
        <v>0</v>
      </c>
      <c r="P296" s="8">
        <v>8</v>
      </c>
      <c r="Q296" s="8">
        <v>0</v>
      </c>
    </row>
    <row r="297" spans="1:17" ht="30" x14ac:dyDescent="0.25">
      <c r="A297" s="20" t="s">
        <v>717</v>
      </c>
      <c r="B297" s="10">
        <v>2283281</v>
      </c>
      <c r="C297" s="13" t="s">
        <v>303</v>
      </c>
      <c r="D297" s="8">
        <v>3</v>
      </c>
      <c r="E297" s="8" t="s">
        <v>0</v>
      </c>
      <c r="F297" s="9" t="s">
        <v>288</v>
      </c>
      <c r="G297" s="8" t="s">
        <v>10</v>
      </c>
      <c r="H297" s="8">
        <f>I297+J297+K297+L297+M297+N297+O297+P297+Q297</f>
        <v>1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1</v>
      </c>
      <c r="Q297" s="8">
        <v>0</v>
      </c>
    </row>
    <row r="298" spans="1:17" ht="15.75" customHeight="1" x14ac:dyDescent="0.25">
      <c r="A298" s="20" t="s">
        <v>718</v>
      </c>
      <c r="B298" s="10">
        <v>2284200</v>
      </c>
      <c r="C298" s="13" t="s">
        <v>304</v>
      </c>
      <c r="D298" s="8">
        <v>3</v>
      </c>
      <c r="E298" s="8" t="s">
        <v>0</v>
      </c>
      <c r="F298" s="9" t="s">
        <v>288</v>
      </c>
      <c r="G298" s="8" t="s">
        <v>11</v>
      </c>
      <c r="H298" s="8">
        <f>I298+J298+K298+L298+M298+N298+O298+P298+Q298</f>
        <v>4</v>
      </c>
      <c r="I298" s="8">
        <v>0</v>
      </c>
      <c r="J298" s="8">
        <v>0</v>
      </c>
      <c r="K298" s="8">
        <v>0</v>
      </c>
      <c r="L298" s="8">
        <v>0</v>
      </c>
      <c r="M298" s="8">
        <v>1</v>
      </c>
      <c r="N298" s="8">
        <v>1</v>
      </c>
      <c r="O298" s="8">
        <v>0</v>
      </c>
      <c r="P298" s="8">
        <v>1</v>
      </c>
      <c r="Q298" s="8">
        <v>1</v>
      </c>
    </row>
    <row r="299" spans="1:17" ht="15.75" customHeight="1" x14ac:dyDescent="0.25">
      <c r="A299" s="20" t="s">
        <v>719</v>
      </c>
      <c r="B299" s="10">
        <v>2284190</v>
      </c>
      <c r="C299" s="13" t="s">
        <v>305</v>
      </c>
      <c r="D299" s="8">
        <v>3</v>
      </c>
      <c r="E299" s="8" t="s">
        <v>0</v>
      </c>
      <c r="F299" s="9" t="s">
        <v>288</v>
      </c>
      <c r="G299" s="8" t="s">
        <v>11</v>
      </c>
      <c r="H299" s="8">
        <f>I299+J299+K299+L299+M299+N299+O299+P299+Q299</f>
        <v>2</v>
      </c>
      <c r="I299" s="8">
        <v>0</v>
      </c>
      <c r="J299" s="8">
        <v>0</v>
      </c>
      <c r="K299" s="8">
        <v>0</v>
      </c>
      <c r="L299" s="8">
        <v>0</v>
      </c>
      <c r="M299" s="8">
        <v>1</v>
      </c>
      <c r="N299" s="8">
        <v>1</v>
      </c>
      <c r="O299" s="8">
        <v>0</v>
      </c>
      <c r="P299" s="8">
        <v>0</v>
      </c>
      <c r="Q299" s="8">
        <v>0</v>
      </c>
    </row>
    <row r="300" spans="1:17" ht="15.75" customHeight="1" x14ac:dyDescent="0.25">
      <c r="A300" s="20" t="s">
        <v>720</v>
      </c>
      <c r="B300" s="10">
        <v>2284188</v>
      </c>
      <c r="C300" s="13" t="s">
        <v>306</v>
      </c>
      <c r="D300" s="8">
        <v>3</v>
      </c>
      <c r="E300" s="8" t="s">
        <v>0</v>
      </c>
      <c r="F300" s="9" t="s">
        <v>288</v>
      </c>
      <c r="G300" s="8" t="s">
        <v>11</v>
      </c>
      <c r="H300" s="8">
        <f>I300+J300+K300+L300+M300+N300+O300+P300+Q300</f>
        <v>33</v>
      </c>
      <c r="I300" s="8">
        <v>0</v>
      </c>
      <c r="J300" s="8">
        <v>0</v>
      </c>
      <c r="K300" s="8">
        <v>2</v>
      </c>
      <c r="L300" s="8">
        <v>0</v>
      </c>
      <c r="M300" s="8">
        <v>3</v>
      </c>
      <c r="N300" s="8">
        <v>16</v>
      </c>
      <c r="O300" s="8">
        <v>5</v>
      </c>
      <c r="P300" s="8">
        <v>0</v>
      </c>
      <c r="Q300" s="8">
        <v>7</v>
      </c>
    </row>
    <row r="301" spans="1:17" ht="15.75" customHeight="1" x14ac:dyDescent="0.25">
      <c r="A301" s="20" t="s">
        <v>721</v>
      </c>
      <c r="B301" s="10">
        <v>2284192</v>
      </c>
      <c r="C301" s="13" t="s">
        <v>307</v>
      </c>
      <c r="D301" s="8">
        <v>3</v>
      </c>
      <c r="E301" s="8" t="s">
        <v>0</v>
      </c>
      <c r="F301" s="9" t="s">
        <v>288</v>
      </c>
      <c r="G301" s="8" t="s">
        <v>11</v>
      </c>
      <c r="H301" s="8">
        <f>I301+J301+K301+L301+M301+N301+O301+P301+Q301</f>
        <v>6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2</v>
      </c>
      <c r="O301" s="8">
        <v>2</v>
      </c>
      <c r="P301" s="8">
        <v>2</v>
      </c>
      <c r="Q301" s="8">
        <v>0</v>
      </c>
    </row>
    <row r="302" spans="1:17" ht="15.75" customHeight="1" x14ac:dyDescent="0.25">
      <c r="A302" s="20" t="s">
        <v>722</v>
      </c>
      <c r="B302" s="10">
        <v>2284201</v>
      </c>
      <c r="C302" s="13" t="s">
        <v>308</v>
      </c>
      <c r="D302" s="8">
        <v>3</v>
      </c>
      <c r="E302" s="8" t="s">
        <v>0</v>
      </c>
      <c r="F302" s="9" t="s">
        <v>288</v>
      </c>
      <c r="G302" s="8" t="s">
        <v>11</v>
      </c>
      <c r="H302" s="8">
        <f>I302+J302+K302+L302+M302+N302+O302+P302+Q302</f>
        <v>26</v>
      </c>
      <c r="I302" s="8">
        <v>1</v>
      </c>
      <c r="J302" s="8">
        <v>0</v>
      </c>
      <c r="K302" s="8">
        <v>0</v>
      </c>
      <c r="L302" s="8">
        <v>0</v>
      </c>
      <c r="M302" s="8">
        <v>0</v>
      </c>
      <c r="N302" s="8">
        <v>16</v>
      </c>
      <c r="O302" s="8">
        <v>4</v>
      </c>
      <c r="P302" s="8">
        <v>3</v>
      </c>
      <c r="Q302" s="8">
        <v>2</v>
      </c>
    </row>
    <row r="303" spans="1:17" ht="15.75" customHeight="1" x14ac:dyDescent="0.25">
      <c r="A303" s="20" t="s">
        <v>723</v>
      </c>
      <c r="B303" s="10">
        <v>2284208</v>
      </c>
      <c r="C303" s="13" t="s">
        <v>309</v>
      </c>
      <c r="D303" s="8">
        <v>3</v>
      </c>
      <c r="E303" s="8" t="s">
        <v>0</v>
      </c>
      <c r="F303" s="9" t="s">
        <v>288</v>
      </c>
      <c r="G303" s="8" t="s">
        <v>11</v>
      </c>
      <c r="H303" s="8">
        <f>I303+J303+K303+L303+M303+N303+O303+P303+Q303</f>
        <v>16</v>
      </c>
      <c r="I303" s="8">
        <v>2</v>
      </c>
      <c r="J303" s="8">
        <v>0</v>
      </c>
      <c r="K303" s="8">
        <v>0</v>
      </c>
      <c r="L303" s="8">
        <v>0</v>
      </c>
      <c r="M303" s="8">
        <v>1</v>
      </c>
      <c r="N303" s="8">
        <v>6</v>
      </c>
      <c r="O303" s="8">
        <v>0</v>
      </c>
      <c r="P303" s="8">
        <v>5</v>
      </c>
      <c r="Q303" s="8">
        <v>2</v>
      </c>
    </row>
    <row r="304" spans="1:17" ht="15.75" customHeight="1" x14ac:dyDescent="0.25">
      <c r="A304" s="20" t="s">
        <v>724</v>
      </c>
      <c r="B304" s="10">
        <v>2284202</v>
      </c>
      <c r="C304" s="13" t="s">
        <v>310</v>
      </c>
      <c r="D304" s="8">
        <v>3</v>
      </c>
      <c r="E304" s="8" t="s">
        <v>0</v>
      </c>
      <c r="F304" s="9" t="s">
        <v>288</v>
      </c>
      <c r="G304" s="8" t="s">
        <v>11</v>
      </c>
      <c r="H304" s="8">
        <f>I304+J304+K304+L304+M304+N304+O304+P304+Q304</f>
        <v>1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1</v>
      </c>
      <c r="O304" s="8">
        <v>0</v>
      </c>
      <c r="P304" s="8">
        <v>0</v>
      </c>
      <c r="Q304" s="8">
        <v>0</v>
      </c>
    </row>
    <row r="305" spans="1:17" ht="15.75" customHeight="1" x14ac:dyDescent="0.25">
      <c r="A305" s="20" t="s">
        <v>725</v>
      </c>
      <c r="B305" s="10">
        <v>2284209</v>
      </c>
      <c r="C305" s="13" t="s">
        <v>311</v>
      </c>
      <c r="D305" s="8">
        <v>3</v>
      </c>
      <c r="E305" s="8" t="s">
        <v>0</v>
      </c>
      <c r="F305" s="9" t="s">
        <v>288</v>
      </c>
      <c r="G305" s="8" t="s">
        <v>11</v>
      </c>
      <c r="H305" s="8">
        <f>I305+J305+K305+L305+M305+N305+O305+P305+Q305</f>
        <v>7</v>
      </c>
      <c r="I305" s="8">
        <v>1</v>
      </c>
      <c r="J305" s="8">
        <v>0</v>
      </c>
      <c r="K305" s="8">
        <v>0</v>
      </c>
      <c r="L305" s="8">
        <v>0</v>
      </c>
      <c r="M305" s="8">
        <v>0</v>
      </c>
      <c r="N305" s="8">
        <v>3</v>
      </c>
      <c r="O305" s="8">
        <v>2</v>
      </c>
      <c r="P305" s="8">
        <v>1</v>
      </c>
      <c r="Q305" s="8">
        <v>0</v>
      </c>
    </row>
    <row r="306" spans="1:17" ht="15.75" customHeight="1" x14ac:dyDescent="0.25">
      <c r="A306" s="20" t="s">
        <v>726</v>
      </c>
      <c r="B306" s="10">
        <v>2279952</v>
      </c>
      <c r="C306" s="13" t="s">
        <v>312</v>
      </c>
      <c r="D306" s="8">
        <v>3</v>
      </c>
      <c r="E306" s="8" t="s">
        <v>0</v>
      </c>
      <c r="F306" s="9" t="s">
        <v>288</v>
      </c>
      <c r="G306" s="8" t="s">
        <v>11</v>
      </c>
      <c r="H306" s="8">
        <f>I306+J306+K306+L306+M306+N306+O306+P306+Q306</f>
        <v>5</v>
      </c>
      <c r="I306" s="8">
        <v>1</v>
      </c>
      <c r="J306" s="8">
        <v>0</v>
      </c>
      <c r="K306" s="8">
        <v>0</v>
      </c>
      <c r="L306" s="8">
        <v>0</v>
      </c>
      <c r="M306" s="8">
        <v>0</v>
      </c>
      <c r="N306" s="8">
        <v>2</v>
      </c>
      <c r="O306" s="8">
        <v>2</v>
      </c>
      <c r="P306" s="8">
        <v>0</v>
      </c>
      <c r="Q306" s="8">
        <v>0</v>
      </c>
    </row>
    <row r="307" spans="1:17" ht="15.75" customHeight="1" x14ac:dyDescent="0.25">
      <c r="A307" s="20" t="s">
        <v>727</v>
      </c>
      <c r="B307" s="10">
        <v>2280046</v>
      </c>
      <c r="C307" s="13" t="s">
        <v>313</v>
      </c>
      <c r="D307" s="8">
        <v>3</v>
      </c>
      <c r="E307" s="8" t="s">
        <v>0</v>
      </c>
      <c r="F307" s="9" t="s">
        <v>288</v>
      </c>
      <c r="G307" s="8" t="s">
        <v>11</v>
      </c>
      <c r="H307" s="8">
        <f>I307+J307+K307+L307+M307+N307+O307+P307+Q307</f>
        <v>2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1</v>
      </c>
      <c r="O307" s="8">
        <v>1</v>
      </c>
      <c r="P307" s="8">
        <v>0</v>
      </c>
      <c r="Q307" s="8">
        <v>0</v>
      </c>
    </row>
    <row r="308" spans="1:17" ht="15.75" customHeight="1" x14ac:dyDescent="0.25">
      <c r="A308" s="20" t="s">
        <v>728</v>
      </c>
      <c r="B308" s="10">
        <v>2284215</v>
      </c>
      <c r="C308" s="13" t="s">
        <v>314</v>
      </c>
      <c r="D308" s="8">
        <v>3</v>
      </c>
      <c r="E308" s="8" t="s">
        <v>0</v>
      </c>
      <c r="F308" s="9" t="s">
        <v>288</v>
      </c>
      <c r="G308" s="8" t="s">
        <v>11</v>
      </c>
      <c r="H308" s="8">
        <f>I308+J308+K308+L308+M308+N308+O308+P308+Q308</f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</row>
    <row r="309" spans="1:17" ht="15.75" customHeight="1" x14ac:dyDescent="0.25">
      <c r="A309" s="20" t="s">
        <v>729</v>
      </c>
      <c r="B309" s="10">
        <v>2284212</v>
      </c>
      <c r="C309" s="13" t="s">
        <v>315</v>
      </c>
      <c r="D309" s="8">
        <v>3</v>
      </c>
      <c r="E309" s="8" t="s">
        <v>0</v>
      </c>
      <c r="F309" s="9" t="s">
        <v>288</v>
      </c>
      <c r="G309" s="8" t="s">
        <v>11</v>
      </c>
      <c r="H309" s="8">
        <f>I309+J309+K309+L309+M309+N309+O309+P309+Q309</f>
        <v>1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1</v>
      </c>
      <c r="P309" s="8">
        <v>0</v>
      </c>
      <c r="Q309" s="8">
        <v>0</v>
      </c>
    </row>
    <row r="310" spans="1:17" ht="30" x14ac:dyDescent="0.25">
      <c r="A310" s="20" t="s">
        <v>730</v>
      </c>
      <c r="B310" s="10">
        <v>2284294</v>
      </c>
      <c r="C310" s="13" t="s">
        <v>316</v>
      </c>
      <c r="D310" s="8">
        <v>3</v>
      </c>
      <c r="E310" s="8" t="s">
        <v>0</v>
      </c>
      <c r="F310" s="9" t="s">
        <v>288</v>
      </c>
      <c r="G310" s="8" t="s">
        <v>10</v>
      </c>
      <c r="H310" s="8">
        <f>I310+J310+K310+L310+M310+N310+O310+P310+Q310</f>
        <v>6</v>
      </c>
      <c r="I310" s="8">
        <v>0</v>
      </c>
      <c r="J310" s="8">
        <v>0</v>
      </c>
      <c r="K310" s="8">
        <v>0</v>
      </c>
      <c r="L310" s="8">
        <v>0</v>
      </c>
      <c r="M310" s="8">
        <v>1</v>
      </c>
      <c r="N310" s="8">
        <v>3</v>
      </c>
      <c r="O310" s="8">
        <v>0</v>
      </c>
      <c r="P310" s="8">
        <v>1</v>
      </c>
      <c r="Q310" s="8">
        <v>1</v>
      </c>
    </row>
    <row r="311" spans="1:17" ht="30" x14ac:dyDescent="0.25">
      <c r="A311" s="20" t="s">
        <v>731</v>
      </c>
      <c r="B311" s="10">
        <v>2277427</v>
      </c>
      <c r="C311" s="13" t="s">
        <v>317</v>
      </c>
      <c r="D311" s="8">
        <v>3</v>
      </c>
      <c r="E311" s="8" t="s">
        <v>0</v>
      </c>
      <c r="F311" s="9" t="s">
        <v>288</v>
      </c>
      <c r="G311" s="8" t="s">
        <v>11</v>
      </c>
      <c r="H311" s="8">
        <f>I311+J311+K311+L311+M311+N311+O311+P311+Q311</f>
        <v>2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1</v>
      </c>
      <c r="O311" s="8">
        <v>0</v>
      </c>
      <c r="P311" s="8">
        <v>0</v>
      </c>
      <c r="Q311" s="8">
        <v>1</v>
      </c>
    </row>
    <row r="312" spans="1:17" ht="30" x14ac:dyDescent="0.25">
      <c r="A312" s="20" t="s">
        <v>732</v>
      </c>
      <c r="B312" s="10">
        <v>2279515</v>
      </c>
      <c r="C312" s="13" t="s">
        <v>318</v>
      </c>
      <c r="D312" s="8">
        <v>3</v>
      </c>
      <c r="E312" s="8" t="s">
        <v>0</v>
      </c>
      <c r="F312" s="9" t="s">
        <v>288</v>
      </c>
      <c r="G312" s="8" t="s">
        <v>11</v>
      </c>
      <c r="H312" s="8">
        <f>I312+J312+K312+L312+M312+N312+O312+P312+Q312</f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</row>
    <row r="313" spans="1:17" ht="30" x14ac:dyDescent="0.25">
      <c r="A313" s="20" t="s">
        <v>733</v>
      </c>
      <c r="B313" s="10">
        <v>2284301</v>
      </c>
      <c r="C313" s="13" t="s">
        <v>319</v>
      </c>
      <c r="D313" s="8">
        <v>3</v>
      </c>
      <c r="E313" s="8" t="s">
        <v>0</v>
      </c>
      <c r="F313" s="9" t="s">
        <v>288</v>
      </c>
      <c r="G313" s="8" t="s">
        <v>11</v>
      </c>
      <c r="H313" s="8">
        <f>I313+J313+K313+L313+M313+N313+O313+P313+Q313</f>
        <v>5</v>
      </c>
      <c r="I313" s="8">
        <v>0</v>
      </c>
      <c r="J313" s="8">
        <v>0</v>
      </c>
      <c r="K313" s="8">
        <v>0</v>
      </c>
      <c r="L313" s="8">
        <v>1</v>
      </c>
      <c r="M313" s="8">
        <v>1</v>
      </c>
      <c r="N313" s="8">
        <v>1</v>
      </c>
      <c r="O313" s="8">
        <v>0</v>
      </c>
      <c r="P313" s="8">
        <v>0</v>
      </c>
      <c r="Q313" s="8">
        <v>2</v>
      </c>
    </row>
    <row r="314" spans="1:17" ht="30" x14ac:dyDescent="0.25">
      <c r="A314" s="20" t="s">
        <v>734</v>
      </c>
      <c r="B314" s="10">
        <v>2276304</v>
      </c>
      <c r="C314" s="13" t="s">
        <v>320</v>
      </c>
      <c r="D314" s="8">
        <v>3</v>
      </c>
      <c r="E314" s="8" t="s">
        <v>0</v>
      </c>
      <c r="F314" s="9" t="s">
        <v>288</v>
      </c>
      <c r="G314" s="8" t="s">
        <v>11</v>
      </c>
      <c r="H314" s="8">
        <f>I314+J314+K314+L314+M314+N314+O314+P314+Q314</f>
        <v>62</v>
      </c>
      <c r="I314" s="8">
        <v>1</v>
      </c>
      <c r="J314" s="8">
        <v>0</v>
      </c>
      <c r="K314" s="8">
        <v>1</v>
      </c>
      <c r="L314" s="8">
        <v>10</v>
      </c>
      <c r="M314" s="8">
        <v>6</v>
      </c>
      <c r="N314" s="8">
        <v>18</v>
      </c>
      <c r="O314" s="8">
        <v>6</v>
      </c>
      <c r="P314" s="8">
        <v>6</v>
      </c>
      <c r="Q314" s="8">
        <v>14</v>
      </c>
    </row>
    <row r="315" spans="1:17" ht="30" x14ac:dyDescent="0.25">
      <c r="A315" s="20" t="s">
        <v>735</v>
      </c>
      <c r="B315" s="10">
        <v>2276506</v>
      </c>
      <c r="C315" s="13" t="s">
        <v>321</v>
      </c>
      <c r="D315" s="8">
        <v>3</v>
      </c>
      <c r="E315" s="8" t="s">
        <v>0</v>
      </c>
      <c r="F315" s="9" t="s">
        <v>288</v>
      </c>
      <c r="G315" s="8" t="s">
        <v>11</v>
      </c>
      <c r="H315" s="8">
        <f>I315+J315+K315+L315+M315+N315+O315+P315+Q315</f>
        <v>15</v>
      </c>
      <c r="I315" s="8">
        <v>0</v>
      </c>
      <c r="J315" s="8">
        <v>0</v>
      </c>
      <c r="K315" s="8">
        <v>1</v>
      </c>
      <c r="L315" s="8">
        <v>1</v>
      </c>
      <c r="M315" s="8">
        <v>0</v>
      </c>
      <c r="N315" s="8">
        <v>3</v>
      </c>
      <c r="O315" s="8">
        <v>2</v>
      </c>
      <c r="P315" s="8">
        <v>7</v>
      </c>
      <c r="Q315" s="8">
        <v>1</v>
      </c>
    </row>
    <row r="316" spans="1:17" ht="30" x14ac:dyDescent="0.25">
      <c r="A316" s="20" t="s">
        <v>736</v>
      </c>
      <c r="B316" s="10">
        <v>2276508</v>
      </c>
      <c r="C316" s="13" t="s">
        <v>322</v>
      </c>
      <c r="D316" s="8">
        <v>3</v>
      </c>
      <c r="E316" s="8" t="s">
        <v>0</v>
      </c>
      <c r="F316" s="9" t="s">
        <v>288</v>
      </c>
      <c r="G316" s="8" t="s">
        <v>11</v>
      </c>
      <c r="H316" s="8">
        <f>I316+J316+K316+L316+M316+N316+O316+P316+Q316</f>
        <v>36</v>
      </c>
      <c r="I316" s="8">
        <v>1</v>
      </c>
      <c r="J316" s="8">
        <v>0</v>
      </c>
      <c r="K316" s="8">
        <v>0</v>
      </c>
      <c r="L316" s="8">
        <v>4</v>
      </c>
      <c r="M316" s="8">
        <v>0</v>
      </c>
      <c r="N316" s="8">
        <v>16</v>
      </c>
      <c r="O316" s="8">
        <v>3</v>
      </c>
      <c r="P316" s="8">
        <v>8</v>
      </c>
      <c r="Q316" s="8">
        <v>4</v>
      </c>
    </row>
    <row r="317" spans="1:17" ht="30" x14ac:dyDescent="0.25">
      <c r="A317" s="20" t="s">
        <v>737</v>
      </c>
      <c r="B317" s="10">
        <v>2276305</v>
      </c>
      <c r="C317" s="13" t="s">
        <v>323</v>
      </c>
      <c r="D317" s="8">
        <v>3</v>
      </c>
      <c r="E317" s="8" t="s">
        <v>0</v>
      </c>
      <c r="F317" s="9" t="s">
        <v>288</v>
      </c>
      <c r="G317" s="8" t="s">
        <v>11</v>
      </c>
      <c r="H317" s="8">
        <f>I317+J317+K317+L317+M317+N317+O317+P317+Q317</f>
        <v>22</v>
      </c>
      <c r="I317" s="8">
        <v>0</v>
      </c>
      <c r="J317" s="8">
        <v>0</v>
      </c>
      <c r="K317" s="8">
        <v>0</v>
      </c>
      <c r="L317" s="8">
        <v>1</v>
      </c>
      <c r="M317" s="8">
        <v>1</v>
      </c>
      <c r="N317" s="8">
        <v>8</v>
      </c>
      <c r="O317" s="8">
        <v>0</v>
      </c>
      <c r="P317" s="8">
        <v>9</v>
      </c>
      <c r="Q317" s="8">
        <v>3</v>
      </c>
    </row>
    <row r="318" spans="1:17" ht="30" x14ac:dyDescent="0.25">
      <c r="A318" s="20" t="s">
        <v>738</v>
      </c>
      <c r="B318" s="10">
        <v>2284300</v>
      </c>
      <c r="C318" s="13" t="s">
        <v>324</v>
      </c>
      <c r="D318" s="8">
        <v>3</v>
      </c>
      <c r="E318" s="8" t="s">
        <v>0</v>
      </c>
      <c r="F318" s="9" t="s">
        <v>288</v>
      </c>
      <c r="G318" s="8" t="s">
        <v>11</v>
      </c>
      <c r="H318" s="8">
        <f>I318+J318+K318+L318+M318+N318+O318+P318+Q318</f>
        <v>1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1</v>
      </c>
      <c r="Q318" s="8">
        <v>0</v>
      </c>
    </row>
    <row r="319" spans="1:17" ht="30" x14ac:dyDescent="0.25">
      <c r="A319" s="20" t="s">
        <v>739</v>
      </c>
      <c r="B319" s="10">
        <v>2284312</v>
      </c>
      <c r="C319" s="13" t="s">
        <v>325</v>
      </c>
      <c r="D319" s="8">
        <v>3</v>
      </c>
      <c r="E319" s="8" t="s">
        <v>0</v>
      </c>
      <c r="F319" s="9" t="s">
        <v>288</v>
      </c>
      <c r="G319" s="8" t="s">
        <v>11</v>
      </c>
      <c r="H319" s="8">
        <f>I319+J319+K319+L319+M319+N319+O319+P319+Q319</f>
        <v>10</v>
      </c>
      <c r="I319" s="8">
        <v>1</v>
      </c>
      <c r="J319" s="8">
        <v>0</v>
      </c>
      <c r="K319" s="8">
        <v>0</v>
      </c>
      <c r="L319" s="8">
        <v>1</v>
      </c>
      <c r="M319" s="8">
        <v>0</v>
      </c>
      <c r="N319" s="8">
        <v>5</v>
      </c>
      <c r="O319" s="8">
        <v>2</v>
      </c>
      <c r="P319" s="8">
        <v>1</v>
      </c>
      <c r="Q319" s="8">
        <v>0</v>
      </c>
    </row>
    <row r="320" spans="1:17" ht="30" x14ac:dyDescent="0.25">
      <c r="A320" s="20" t="s">
        <v>740</v>
      </c>
      <c r="B320" s="10">
        <v>2277439</v>
      </c>
      <c r="C320" s="13" t="s">
        <v>326</v>
      </c>
      <c r="D320" s="8">
        <v>3</v>
      </c>
      <c r="E320" s="8" t="s">
        <v>0</v>
      </c>
      <c r="F320" s="9" t="s">
        <v>288</v>
      </c>
      <c r="G320" s="8" t="s">
        <v>11</v>
      </c>
      <c r="H320" s="8">
        <f>I320+J320+K320+L320+M320+N320+O320+P320+Q320</f>
        <v>8</v>
      </c>
      <c r="I320" s="8">
        <v>3</v>
      </c>
      <c r="J320" s="8">
        <v>0</v>
      </c>
      <c r="K320" s="8">
        <v>0</v>
      </c>
      <c r="L320" s="8">
        <v>0</v>
      </c>
      <c r="M320" s="8">
        <v>0</v>
      </c>
      <c r="N320" s="8">
        <v>3</v>
      </c>
      <c r="O320" s="8">
        <v>2</v>
      </c>
      <c r="P320" s="8">
        <v>0</v>
      </c>
      <c r="Q320" s="8">
        <v>0</v>
      </c>
    </row>
    <row r="321" spans="1:17" ht="30" x14ac:dyDescent="0.25">
      <c r="A321" s="20" t="s">
        <v>741</v>
      </c>
      <c r="B321" s="10">
        <v>2284318</v>
      </c>
      <c r="C321" s="13" t="s">
        <v>327</v>
      </c>
      <c r="D321" s="8">
        <v>3</v>
      </c>
      <c r="E321" s="8" t="s">
        <v>0</v>
      </c>
      <c r="F321" s="9" t="s">
        <v>288</v>
      </c>
      <c r="G321" s="8" t="s">
        <v>11</v>
      </c>
      <c r="H321" s="8">
        <f>I321+J321+K321+L321+M321+N321+O321+P321+Q321</f>
        <v>2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1</v>
      </c>
      <c r="O321" s="8">
        <v>1</v>
      </c>
      <c r="P321" s="8">
        <v>0</v>
      </c>
      <c r="Q321" s="8">
        <v>0</v>
      </c>
    </row>
    <row r="322" spans="1:17" ht="30" x14ac:dyDescent="0.25">
      <c r="A322" s="20" t="s">
        <v>742</v>
      </c>
      <c r="B322" s="10">
        <v>2284307</v>
      </c>
      <c r="C322" s="13" t="s">
        <v>328</v>
      </c>
      <c r="D322" s="8">
        <v>3</v>
      </c>
      <c r="E322" s="8" t="s">
        <v>0</v>
      </c>
      <c r="F322" s="9" t="s">
        <v>288</v>
      </c>
      <c r="G322" s="8" t="s">
        <v>11</v>
      </c>
      <c r="H322" s="8">
        <f>I322+J322+K322+L322+M322+N322+O322+P322+Q322</f>
        <v>2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1</v>
      </c>
      <c r="O322" s="8">
        <v>1</v>
      </c>
      <c r="P322" s="8">
        <v>0</v>
      </c>
      <c r="Q322" s="8">
        <v>0</v>
      </c>
    </row>
    <row r="323" spans="1:17" ht="30" x14ac:dyDescent="0.25">
      <c r="A323" s="20" t="s">
        <v>743</v>
      </c>
      <c r="B323" s="10">
        <v>2284332</v>
      </c>
      <c r="C323" s="13" t="s">
        <v>329</v>
      </c>
      <c r="D323" s="8">
        <v>3</v>
      </c>
      <c r="E323" s="8" t="s">
        <v>0</v>
      </c>
      <c r="F323" s="9" t="s">
        <v>288</v>
      </c>
      <c r="G323" s="8" t="s">
        <v>11</v>
      </c>
      <c r="H323" s="8">
        <f>I323+J323+K323+L323+M323+N323+O323+P323+Q323</f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</row>
    <row r="324" spans="1:17" ht="30" x14ac:dyDescent="0.25">
      <c r="A324" s="20" t="s">
        <v>744</v>
      </c>
      <c r="B324" s="10">
        <v>2109271</v>
      </c>
      <c r="C324" s="13" t="s">
        <v>330</v>
      </c>
      <c r="D324" s="8">
        <v>3</v>
      </c>
      <c r="E324" s="8" t="s">
        <v>0</v>
      </c>
      <c r="F324" s="9" t="s">
        <v>288</v>
      </c>
      <c r="G324" s="8" t="s">
        <v>10</v>
      </c>
      <c r="H324" s="8">
        <f>I324+J324+K324+L324+M324+N324+O324+P324+Q324</f>
        <v>80</v>
      </c>
      <c r="I324" s="8">
        <v>0</v>
      </c>
      <c r="J324" s="8">
        <v>0</v>
      </c>
      <c r="K324" s="8">
        <v>0</v>
      </c>
      <c r="L324" s="8">
        <v>4</v>
      </c>
      <c r="M324" s="8">
        <v>25</v>
      </c>
      <c r="N324" s="8">
        <v>16</v>
      </c>
      <c r="O324" s="8">
        <v>0</v>
      </c>
      <c r="P324" s="8">
        <v>13</v>
      </c>
      <c r="Q324" s="8">
        <v>22</v>
      </c>
    </row>
    <row r="325" spans="1:17" ht="30" x14ac:dyDescent="0.25">
      <c r="A325" s="20" t="s">
        <v>745</v>
      </c>
      <c r="B325" s="10">
        <v>2074164</v>
      </c>
      <c r="C325" s="13" t="s">
        <v>331</v>
      </c>
      <c r="D325" s="8">
        <v>3</v>
      </c>
      <c r="E325" s="8" t="s">
        <v>0</v>
      </c>
      <c r="F325" s="9" t="s">
        <v>288</v>
      </c>
      <c r="G325" s="8" t="s">
        <v>10</v>
      </c>
      <c r="H325" s="8">
        <f>I325+J325+K325+L325+M325+N325+O325+P325+Q325</f>
        <v>150</v>
      </c>
      <c r="I325" s="8">
        <v>0</v>
      </c>
      <c r="J325" s="8">
        <v>0</v>
      </c>
      <c r="K325" s="8">
        <v>0</v>
      </c>
      <c r="L325" s="8">
        <v>2</v>
      </c>
      <c r="M325" s="8">
        <v>34</v>
      </c>
      <c r="N325" s="8">
        <v>21</v>
      </c>
      <c r="O325" s="8">
        <v>0</v>
      </c>
      <c r="P325" s="8">
        <v>12</v>
      </c>
      <c r="Q325" s="8">
        <v>81</v>
      </c>
    </row>
    <row r="326" spans="1:17" ht="30" x14ac:dyDescent="0.25">
      <c r="A326" s="20" t="s">
        <v>746</v>
      </c>
      <c r="B326" s="10">
        <v>2074166</v>
      </c>
      <c r="C326" s="13" t="s">
        <v>332</v>
      </c>
      <c r="D326" s="8">
        <v>3</v>
      </c>
      <c r="E326" s="8" t="s">
        <v>0</v>
      </c>
      <c r="F326" s="9" t="s">
        <v>288</v>
      </c>
      <c r="G326" s="8" t="s">
        <v>10</v>
      </c>
      <c r="H326" s="8">
        <f>I326+J326+K326+L326+M326+N326+O326+P326+Q326</f>
        <v>14</v>
      </c>
      <c r="I326" s="8">
        <v>0</v>
      </c>
      <c r="J326" s="8">
        <v>0</v>
      </c>
      <c r="K326" s="8">
        <v>0</v>
      </c>
      <c r="L326" s="8">
        <v>2</v>
      </c>
      <c r="M326" s="8">
        <v>2</v>
      </c>
      <c r="N326" s="8">
        <v>4</v>
      </c>
      <c r="O326" s="8">
        <v>0</v>
      </c>
      <c r="P326" s="8">
        <v>2</v>
      </c>
      <c r="Q326" s="8">
        <v>4</v>
      </c>
    </row>
    <row r="327" spans="1:17" ht="30" x14ac:dyDescent="0.25">
      <c r="A327" s="20" t="s">
        <v>747</v>
      </c>
      <c r="B327" s="10">
        <v>2109272</v>
      </c>
      <c r="C327" s="13" t="s">
        <v>333</v>
      </c>
      <c r="D327" s="8">
        <v>3</v>
      </c>
      <c r="E327" s="8" t="s">
        <v>0</v>
      </c>
      <c r="F327" s="9" t="s">
        <v>288</v>
      </c>
      <c r="G327" s="8" t="s">
        <v>10</v>
      </c>
      <c r="H327" s="8">
        <f>I327+J327+K327+L327+M327+N327+O327+P327+Q327</f>
        <v>73</v>
      </c>
      <c r="I327" s="8">
        <v>0</v>
      </c>
      <c r="J327" s="8">
        <v>0</v>
      </c>
      <c r="K327" s="8">
        <v>0</v>
      </c>
      <c r="L327" s="8">
        <v>5</v>
      </c>
      <c r="M327" s="8">
        <v>12</v>
      </c>
      <c r="N327" s="8">
        <v>28</v>
      </c>
      <c r="O327" s="8">
        <v>0</v>
      </c>
      <c r="P327" s="8">
        <v>10</v>
      </c>
      <c r="Q327" s="8">
        <v>18</v>
      </c>
    </row>
    <row r="328" spans="1:17" ht="30" x14ac:dyDescent="0.25">
      <c r="A328" s="20" t="s">
        <v>748</v>
      </c>
      <c r="B328" s="10">
        <v>2109273</v>
      </c>
      <c r="C328" s="13" t="s">
        <v>334</v>
      </c>
      <c r="D328" s="8">
        <v>3</v>
      </c>
      <c r="E328" s="8" t="s">
        <v>0</v>
      </c>
      <c r="F328" s="9" t="s">
        <v>288</v>
      </c>
      <c r="G328" s="8" t="s">
        <v>10</v>
      </c>
      <c r="H328" s="8">
        <f>I328+J328+K328+L328+M328+N328+O328+P328+Q328</f>
        <v>755</v>
      </c>
      <c r="I328" s="8">
        <v>0</v>
      </c>
      <c r="J328" s="8">
        <v>0</v>
      </c>
      <c r="K328" s="8">
        <v>0</v>
      </c>
      <c r="L328" s="8">
        <v>95</v>
      </c>
      <c r="M328" s="8">
        <v>60</v>
      </c>
      <c r="N328" s="8">
        <v>209</v>
      </c>
      <c r="O328" s="8">
        <v>0</v>
      </c>
      <c r="P328" s="8">
        <v>83</v>
      </c>
      <c r="Q328" s="8">
        <v>308</v>
      </c>
    </row>
    <row r="329" spans="1:17" ht="30" x14ac:dyDescent="0.25">
      <c r="A329" s="20" t="s">
        <v>749</v>
      </c>
      <c r="B329" s="10">
        <v>2109274</v>
      </c>
      <c r="C329" s="13" t="s">
        <v>335</v>
      </c>
      <c r="D329" s="8">
        <v>3</v>
      </c>
      <c r="E329" s="8" t="s">
        <v>0</v>
      </c>
      <c r="F329" s="9" t="s">
        <v>288</v>
      </c>
      <c r="G329" s="8" t="s">
        <v>10</v>
      </c>
      <c r="H329" s="8">
        <f>I329+J329+K329+L329+M329+N329+O329+P329+Q329</f>
        <v>230</v>
      </c>
      <c r="I329" s="8">
        <v>0</v>
      </c>
      <c r="J329" s="8">
        <v>0</v>
      </c>
      <c r="K329" s="8">
        <v>0</v>
      </c>
      <c r="L329" s="8">
        <v>23</v>
      </c>
      <c r="M329" s="8">
        <v>12</v>
      </c>
      <c r="N329" s="8">
        <v>62</v>
      </c>
      <c r="O329" s="8">
        <v>0</v>
      </c>
      <c r="P329" s="8">
        <v>40</v>
      </c>
      <c r="Q329" s="8">
        <v>93</v>
      </c>
    </row>
    <row r="330" spans="1:17" ht="30" x14ac:dyDescent="0.25">
      <c r="A330" s="20" t="s">
        <v>750</v>
      </c>
      <c r="B330" s="10">
        <v>2229263</v>
      </c>
      <c r="C330" s="13" t="s">
        <v>336</v>
      </c>
      <c r="D330" s="8">
        <v>3</v>
      </c>
      <c r="E330" s="8" t="s">
        <v>0</v>
      </c>
      <c r="F330" s="9" t="s">
        <v>288</v>
      </c>
      <c r="G330" s="8" t="s">
        <v>10</v>
      </c>
      <c r="H330" s="8">
        <f>I330+J330+K330+L330+M330+N330+O330+P330+Q330</f>
        <v>1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1</v>
      </c>
      <c r="O330" s="8">
        <v>0</v>
      </c>
      <c r="P330" s="8">
        <v>0</v>
      </c>
      <c r="Q330" s="8">
        <v>0</v>
      </c>
    </row>
    <row r="331" spans="1:17" ht="30" x14ac:dyDescent="0.25">
      <c r="A331" s="20" t="s">
        <v>751</v>
      </c>
      <c r="B331" s="10">
        <v>2074168</v>
      </c>
      <c r="C331" s="13" t="s">
        <v>337</v>
      </c>
      <c r="D331" s="8">
        <v>3</v>
      </c>
      <c r="E331" s="8" t="s">
        <v>0</v>
      </c>
      <c r="F331" s="9" t="s">
        <v>288</v>
      </c>
      <c r="G331" s="8" t="s">
        <v>10</v>
      </c>
      <c r="H331" s="8">
        <f>I331+J331+K331+L331+M331+N331+O331+P331+Q331</f>
        <v>29</v>
      </c>
      <c r="I331" s="8">
        <v>0</v>
      </c>
      <c r="J331" s="8">
        <v>0</v>
      </c>
      <c r="K331" s="8">
        <v>0</v>
      </c>
      <c r="L331" s="8">
        <v>2</v>
      </c>
      <c r="M331" s="8">
        <v>1</v>
      </c>
      <c r="N331" s="8">
        <v>15</v>
      </c>
      <c r="O331" s="8">
        <v>0</v>
      </c>
      <c r="P331" s="8">
        <v>7</v>
      </c>
      <c r="Q331" s="8">
        <v>4</v>
      </c>
    </row>
    <row r="332" spans="1:17" ht="30" x14ac:dyDescent="0.25">
      <c r="A332" s="20" t="s">
        <v>752</v>
      </c>
      <c r="B332" s="10">
        <v>2018296</v>
      </c>
      <c r="C332" s="13" t="s">
        <v>338</v>
      </c>
      <c r="D332" s="8">
        <v>3</v>
      </c>
      <c r="E332" s="8" t="s">
        <v>0</v>
      </c>
      <c r="F332" s="9" t="s">
        <v>288</v>
      </c>
      <c r="G332" s="8" t="s">
        <v>10</v>
      </c>
      <c r="H332" s="8">
        <f>I332+J332+K332+L332+M332+N332+O332+P332+Q332</f>
        <v>420</v>
      </c>
      <c r="I332" s="8">
        <v>0</v>
      </c>
      <c r="J332" s="8">
        <v>0</v>
      </c>
      <c r="K332" s="8">
        <v>0</v>
      </c>
      <c r="L332" s="8">
        <v>41</v>
      </c>
      <c r="M332" s="8">
        <v>7</v>
      </c>
      <c r="N332" s="8">
        <v>190</v>
      </c>
      <c r="O332" s="8">
        <v>0</v>
      </c>
      <c r="P332" s="8">
        <v>80</v>
      </c>
      <c r="Q332" s="8">
        <v>102</v>
      </c>
    </row>
    <row r="333" spans="1:17" ht="30" x14ac:dyDescent="0.25">
      <c r="A333" s="20" t="s">
        <v>753</v>
      </c>
      <c r="B333" s="10">
        <v>2060911</v>
      </c>
      <c r="C333" s="13" t="s">
        <v>339</v>
      </c>
      <c r="D333" s="8">
        <v>3</v>
      </c>
      <c r="E333" s="8" t="s">
        <v>0</v>
      </c>
      <c r="F333" s="9" t="s">
        <v>288</v>
      </c>
      <c r="G333" s="8" t="s">
        <v>10</v>
      </c>
      <c r="H333" s="8">
        <f>I333+J333+K333+L333+M333+N333+O333+P333+Q333</f>
        <v>267</v>
      </c>
      <c r="I333" s="8">
        <v>0</v>
      </c>
      <c r="J333" s="8">
        <v>0</v>
      </c>
      <c r="K333" s="8">
        <v>0</v>
      </c>
      <c r="L333" s="8">
        <v>27</v>
      </c>
      <c r="M333" s="8">
        <v>8</v>
      </c>
      <c r="N333" s="8">
        <v>97</v>
      </c>
      <c r="O333" s="8">
        <v>0</v>
      </c>
      <c r="P333" s="8">
        <v>49</v>
      </c>
      <c r="Q333" s="8">
        <v>86</v>
      </c>
    </row>
    <row r="334" spans="1:17" ht="30" x14ac:dyDescent="0.25">
      <c r="A334" s="20" t="s">
        <v>754</v>
      </c>
      <c r="B334" s="10">
        <v>2074169</v>
      </c>
      <c r="C334" s="13" t="s">
        <v>340</v>
      </c>
      <c r="D334" s="8">
        <v>3</v>
      </c>
      <c r="E334" s="8" t="s">
        <v>0</v>
      </c>
      <c r="F334" s="9" t="s">
        <v>288</v>
      </c>
      <c r="G334" s="8" t="s">
        <v>10</v>
      </c>
      <c r="H334" s="8">
        <f>I334+J334+K334+L334+M334+N334+O334+P334+Q334</f>
        <v>8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1</v>
      </c>
      <c r="O334" s="8">
        <v>0</v>
      </c>
      <c r="P334" s="8">
        <v>4</v>
      </c>
      <c r="Q334" s="8">
        <v>3</v>
      </c>
    </row>
    <row r="335" spans="1:17" ht="30" x14ac:dyDescent="0.25">
      <c r="A335" s="20" t="s">
        <v>755</v>
      </c>
      <c r="B335" s="10">
        <v>2074170</v>
      </c>
      <c r="C335" s="13" t="s">
        <v>341</v>
      </c>
      <c r="D335" s="8">
        <v>3</v>
      </c>
      <c r="E335" s="8" t="s">
        <v>0</v>
      </c>
      <c r="F335" s="9" t="s">
        <v>288</v>
      </c>
      <c r="G335" s="8" t="s">
        <v>10</v>
      </c>
      <c r="H335" s="8">
        <f>I335+J335+K335+L335+M335+N335+O335+P335+Q335</f>
        <v>6</v>
      </c>
      <c r="I335" s="8">
        <v>0</v>
      </c>
      <c r="J335" s="8">
        <v>0</v>
      </c>
      <c r="K335" s="8">
        <v>0</v>
      </c>
      <c r="L335" s="8">
        <v>1</v>
      </c>
      <c r="M335" s="8">
        <v>1</v>
      </c>
      <c r="N335" s="8">
        <v>1</v>
      </c>
      <c r="O335" s="8">
        <v>0</v>
      </c>
      <c r="P335" s="8">
        <v>3</v>
      </c>
      <c r="Q335" s="8">
        <v>0</v>
      </c>
    </row>
    <row r="336" spans="1:17" ht="30" x14ac:dyDescent="0.25">
      <c r="A336" s="20" t="s">
        <v>756</v>
      </c>
      <c r="B336" s="10">
        <v>2109275</v>
      </c>
      <c r="C336" s="13" t="s">
        <v>342</v>
      </c>
      <c r="D336" s="8">
        <v>3</v>
      </c>
      <c r="E336" s="8" t="s">
        <v>0</v>
      </c>
      <c r="F336" s="9" t="s">
        <v>288</v>
      </c>
      <c r="G336" s="8" t="s">
        <v>10</v>
      </c>
      <c r="H336" s="8">
        <f>I336+J336+K336+L336+M336+N336+O336+P336+Q336</f>
        <v>91</v>
      </c>
      <c r="I336" s="8">
        <v>0</v>
      </c>
      <c r="J336" s="8">
        <v>0</v>
      </c>
      <c r="K336" s="8">
        <v>0</v>
      </c>
      <c r="L336" s="8">
        <v>3</v>
      </c>
      <c r="M336" s="8">
        <v>5</v>
      </c>
      <c r="N336" s="8">
        <v>46</v>
      </c>
      <c r="O336" s="8">
        <v>0</v>
      </c>
      <c r="P336" s="8">
        <v>21</v>
      </c>
      <c r="Q336" s="8">
        <v>16</v>
      </c>
    </row>
    <row r="337" spans="1:17" ht="30" x14ac:dyDescent="0.25">
      <c r="A337" s="20" t="s">
        <v>757</v>
      </c>
      <c r="B337" s="10">
        <v>2080834</v>
      </c>
      <c r="C337" s="13" t="s">
        <v>343</v>
      </c>
      <c r="D337" s="8">
        <v>3</v>
      </c>
      <c r="E337" s="8" t="s">
        <v>0</v>
      </c>
      <c r="F337" s="9" t="s">
        <v>288</v>
      </c>
      <c r="G337" s="8" t="s">
        <v>10</v>
      </c>
      <c r="H337" s="8">
        <f>I337+J337+K337+L337+M337+N337+O337+P337+Q337</f>
        <v>99</v>
      </c>
      <c r="I337" s="8">
        <v>0</v>
      </c>
      <c r="J337" s="8">
        <v>0</v>
      </c>
      <c r="K337" s="8">
        <v>0</v>
      </c>
      <c r="L337" s="8">
        <v>6</v>
      </c>
      <c r="M337" s="8">
        <v>1</v>
      </c>
      <c r="N337" s="8">
        <v>53</v>
      </c>
      <c r="O337" s="8">
        <v>0</v>
      </c>
      <c r="P337" s="8">
        <v>19</v>
      </c>
      <c r="Q337" s="8">
        <v>20</v>
      </c>
    </row>
    <row r="338" spans="1:17" ht="30" x14ac:dyDescent="0.25">
      <c r="A338" s="20" t="s">
        <v>758</v>
      </c>
      <c r="B338" s="10">
        <v>2109278</v>
      </c>
      <c r="C338" s="13" t="s">
        <v>344</v>
      </c>
      <c r="D338" s="8">
        <v>3</v>
      </c>
      <c r="E338" s="8" t="s">
        <v>0</v>
      </c>
      <c r="F338" s="9" t="s">
        <v>288</v>
      </c>
      <c r="G338" s="8" t="s">
        <v>10</v>
      </c>
      <c r="H338" s="8">
        <f>I338+J338+K338+L338+M338+N338+O338+P338+Q338</f>
        <v>6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4</v>
      </c>
      <c r="O338" s="8">
        <v>0</v>
      </c>
      <c r="P338" s="8">
        <v>2</v>
      </c>
      <c r="Q338" s="8">
        <v>0</v>
      </c>
    </row>
    <row r="339" spans="1:17" ht="30" x14ac:dyDescent="0.25">
      <c r="A339" s="20" t="s">
        <v>759</v>
      </c>
      <c r="B339" s="10">
        <v>2074171</v>
      </c>
      <c r="C339" s="13" t="s">
        <v>345</v>
      </c>
      <c r="D339" s="8">
        <v>3</v>
      </c>
      <c r="E339" s="8" t="s">
        <v>0</v>
      </c>
      <c r="F339" s="9" t="s">
        <v>288</v>
      </c>
      <c r="G339" s="8" t="s">
        <v>10</v>
      </c>
      <c r="H339" s="8">
        <f>I339+J339+K339+L339+M339+N339+O339+P339+Q339</f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</row>
    <row r="340" spans="1:17" ht="30" x14ac:dyDescent="0.25">
      <c r="A340" s="20" t="s">
        <v>760</v>
      </c>
      <c r="B340" s="10">
        <v>2074178</v>
      </c>
      <c r="C340" s="13" t="s">
        <v>346</v>
      </c>
      <c r="D340" s="8">
        <v>3</v>
      </c>
      <c r="E340" s="8" t="s">
        <v>0</v>
      </c>
      <c r="F340" s="9" t="s">
        <v>288</v>
      </c>
      <c r="G340" s="8" t="s">
        <v>10</v>
      </c>
      <c r="H340" s="8">
        <f>I340+J340+K340+L340+M340+N340+O340+P340+Q340</f>
        <v>10</v>
      </c>
      <c r="I340" s="8">
        <v>0</v>
      </c>
      <c r="J340" s="8">
        <v>0</v>
      </c>
      <c r="K340" s="8">
        <v>0</v>
      </c>
      <c r="L340" s="8">
        <v>0</v>
      </c>
      <c r="M340" s="8">
        <v>1</v>
      </c>
      <c r="N340" s="8">
        <v>4</v>
      </c>
      <c r="O340" s="8">
        <v>0</v>
      </c>
      <c r="P340" s="8">
        <v>1</v>
      </c>
      <c r="Q340" s="8">
        <v>4</v>
      </c>
    </row>
    <row r="341" spans="1:17" ht="30" x14ac:dyDescent="0.25">
      <c r="A341" s="20" t="s">
        <v>761</v>
      </c>
      <c r="B341" s="10">
        <v>2060910</v>
      </c>
      <c r="C341" s="13" t="s">
        <v>347</v>
      </c>
      <c r="D341" s="8">
        <v>3</v>
      </c>
      <c r="E341" s="8" t="s">
        <v>0</v>
      </c>
      <c r="F341" s="9" t="s">
        <v>288</v>
      </c>
      <c r="G341" s="8" t="s">
        <v>10</v>
      </c>
      <c r="H341" s="8">
        <f>I341+J341+K341+L341+M341+N341+O341+P341+Q341</f>
        <v>26</v>
      </c>
      <c r="I341" s="8">
        <v>0</v>
      </c>
      <c r="J341" s="8">
        <v>0</v>
      </c>
      <c r="K341" s="8">
        <v>0</v>
      </c>
      <c r="L341" s="8">
        <v>1</v>
      </c>
      <c r="M341" s="8">
        <v>2</v>
      </c>
      <c r="N341" s="8">
        <v>11</v>
      </c>
      <c r="O341" s="8">
        <v>0</v>
      </c>
      <c r="P341" s="8">
        <v>7</v>
      </c>
      <c r="Q341" s="8">
        <v>5</v>
      </c>
    </row>
    <row r="342" spans="1:17" ht="30" x14ac:dyDescent="0.25">
      <c r="A342" s="20" t="s">
        <v>762</v>
      </c>
      <c r="B342" s="10">
        <v>2074181</v>
      </c>
      <c r="C342" s="13" t="s">
        <v>348</v>
      </c>
      <c r="D342" s="8">
        <v>3</v>
      </c>
      <c r="E342" s="8" t="s">
        <v>0</v>
      </c>
      <c r="F342" s="9" t="s">
        <v>288</v>
      </c>
      <c r="G342" s="8" t="s">
        <v>10</v>
      </c>
      <c r="H342" s="8">
        <f>I342+J342+K342+L342+M342+N342+O342+P342+Q342</f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</row>
    <row r="343" spans="1:17" ht="30" x14ac:dyDescent="0.25">
      <c r="A343" s="20" t="s">
        <v>763</v>
      </c>
      <c r="B343" s="10">
        <v>2232055</v>
      </c>
      <c r="C343" s="13" t="s">
        <v>349</v>
      </c>
      <c r="D343" s="8">
        <v>3</v>
      </c>
      <c r="E343" s="8" t="s">
        <v>0</v>
      </c>
      <c r="F343" s="9" t="s">
        <v>288</v>
      </c>
      <c r="G343" s="8" t="s">
        <v>10</v>
      </c>
      <c r="H343" s="8">
        <f>I343+J343+K343+L343+M343+N343+O343+P343+Q343</f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</row>
    <row r="344" spans="1:17" ht="30" x14ac:dyDescent="0.25">
      <c r="A344" s="20" t="s">
        <v>764</v>
      </c>
      <c r="B344" s="10">
        <v>2232054</v>
      </c>
      <c r="C344" s="13" t="s">
        <v>350</v>
      </c>
      <c r="D344" s="8">
        <v>3</v>
      </c>
      <c r="E344" s="8" t="s">
        <v>0</v>
      </c>
      <c r="F344" s="9" t="s">
        <v>288</v>
      </c>
      <c r="G344" s="8" t="s">
        <v>10</v>
      </c>
      <c r="H344" s="8">
        <f>I344+J344+K344+L344+M344+N344+O344+P344+Q344</f>
        <v>3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1</v>
      </c>
      <c r="O344" s="8">
        <v>0</v>
      </c>
      <c r="P344" s="8">
        <v>1</v>
      </c>
      <c r="Q344" s="8">
        <v>1</v>
      </c>
    </row>
    <row r="345" spans="1:17" ht="30" x14ac:dyDescent="0.25">
      <c r="A345" s="20" t="s">
        <v>765</v>
      </c>
      <c r="B345" s="10">
        <v>2268678</v>
      </c>
      <c r="C345" s="13" t="s">
        <v>351</v>
      </c>
      <c r="D345" s="8">
        <v>3</v>
      </c>
      <c r="E345" s="8" t="s">
        <v>0</v>
      </c>
      <c r="F345" s="9" t="s">
        <v>288</v>
      </c>
      <c r="G345" s="8" t="s">
        <v>10</v>
      </c>
      <c r="H345" s="8">
        <f>I345+J345+K345+L345+M345+N345+O345+P345+Q345</f>
        <v>5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3</v>
      </c>
      <c r="O345" s="8">
        <v>0</v>
      </c>
      <c r="P345" s="8">
        <v>2</v>
      </c>
      <c r="Q345" s="8">
        <v>0</v>
      </c>
    </row>
    <row r="346" spans="1:17" ht="30" x14ac:dyDescent="0.25">
      <c r="A346" s="20" t="s">
        <v>766</v>
      </c>
      <c r="B346" s="10">
        <v>2285033</v>
      </c>
      <c r="C346" s="13" t="s">
        <v>352</v>
      </c>
      <c r="D346" s="8">
        <v>3</v>
      </c>
      <c r="E346" s="8" t="s">
        <v>0</v>
      </c>
      <c r="F346" s="9" t="s">
        <v>288</v>
      </c>
      <c r="G346" s="8" t="s">
        <v>10</v>
      </c>
      <c r="H346" s="8">
        <f>I346+J346+K346+L346+M346+N346+O346+P346+Q346</f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</row>
    <row r="347" spans="1:17" ht="30" x14ac:dyDescent="0.25">
      <c r="A347" s="20" t="s">
        <v>767</v>
      </c>
      <c r="B347" s="10">
        <v>2229262</v>
      </c>
      <c r="C347" s="13" t="s">
        <v>353</v>
      </c>
      <c r="D347" s="8">
        <v>3</v>
      </c>
      <c r="E347" s="8" t="s">
        <v>0</v>
      </c>
      <c r="F347" s="9" t="s">
        <v>288</v>
      </c>
      <c r="G347" s="8" t="s">
        <v>10</v>
      </c>
      <c r="H347" s="8">
        <f>I347+J347+K347+L347+M347+N347+O347+P347+Q347</f>
        <v>2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2</v>
      </c>
      <c r="Q347" s="8">
        <v>0</v>
      </c>
    </row>
    <row r="348" spans="1:17" ht="30" x14ac:dyDescent="0.25">
      <c r="A348" s="20" t="s">
        <v>768</v>
      </c>
      <c r="B348" s="10">
        <v>2285029</v>
      </c>
      <c r="C348" s="13" t="s">
        <v>354</v>
      </c>
      <c r="D348" s="8">
        <v>3</v>
      </c>
      <c r="E348" s="8" t="s">
        <v>0</v>
      </c>
      <c r="F348" s="9" t="s">
        <v>288</v>
      </c>
      <c r="G348" s="8" t="s">
        <v>10</v>
      </c>
      <c r="H348" s="8">
        <f>I348+J348+K348+L348+M348+N348+O348+P348+Q348</f>
        <v>4</v>
      </c>
      <c r="I348" s="8">
        <v>0</v>
      </c>
      <c r="J348" s="8">
        <v>0</v>
      </c>
      <c r="K348" s="8">
        <v>0</v>
      </c>
      <c r="L348" s="8">
        <v>1</v>
      </c>
      <c r="M348" s="8">
        <v>0</v>
      </c>
      <c r="N348" s="8">
        <v>2</v>
      </c>
      <c r="O348" s="8">
        <v>0</v>
      </c>
      <c r="P348" s="8">
        <v>1</v>
      </c>
      <c r="Q348" s="8">
        <v>0</v>
      </c>
    </row>
    <row r="349" spans="1:17" x14ac:dyDescent="0.25">
      <c r="A349" s="20" t="s">
        <v>769</v>
      </c>
      <c r="B349" s="10">
        <v>2276695</v>
      </c>
      <c r="C349" s="13" t="s">
        <v>18</v>
      </c>
      <c r="D349" s="8">
        <v>3</v>
      </c>
      <c r="E349" s="8" t="s">
        <v>0</v>
      </c>
      <c r="F349" s="9" t="s">
        <v>288</v>
      </c>
      <c r="G349" s="8" t="s">
        <v>10</v>
      </c>
      <c r="H349" s="8">
        <f>I349+J349+K349+L349+M349+N349+O349+P349+Q349</f>
        <v>131</v>
      </c>
      <c r="I349" s="8">
        <v>21</v>
      </c>
      <c r="J349" s="8">
        <v>12</v>
      </c>
      <c r="K349" s="8">
        <v>0</v>
      </c>
      <c r="L349" s="8">
        <v>0</v>
      </c>
      <c r="M349" s="8">
        <v>1</v>
      </c>
      <c r="N349" s="8">
        <v>61</v>
      </c>
      <c r="O349" s="8">
        <v>0</v>
      </c>
      <c r="P349" s="8">
        <v>7</v>
      </c>
      <c r="Q349" s="8">
        <v>29</v>
      </c>
    </row>
    <row r="350" spans="1:17" x14ac:dyDescent="0.25">
      <c r="A350" s="20" t="s">
        <v>770</v>
      </c>
      <c r="B350" s="10">
        <v>2283058</v>
      </c>
      <c r="C350" s="13" t="s">
        <v>355</v>
      </c>
      <c r="D350" s="8">
        <v>3</v>
      </c>
      <c r="E350" s="8" t="s">
        <v>0</v>
      </c>
      <c r="F350" s="9" t="s">
        <v>356</v>
      </c>
      <c r="G350" s="8" t="s">
        <v>11</v>
      </c>
      <c r="H350" s="8">
        <f>I350+J350+K350+L350+M350+N350+O350+P350+Q350</f>
        <v>228</v>
      </c>
      <c r="I350" s="8">
        <v>0</v>
      </c>
      <c r="J350" s="8">
        <v>0</v>
      </c>
      <c r="K350" s="8">
        <v>22</v>
      </c>
      <c r="L350" s="8">
        <v>0</v>
      </c>
      <c r="M350" s="8">
        <v>0</v>
      </c>
      <c r="N350" s="8">
        <v>63</v>
      </c>
      <c r="O350" s="8">
        <v>4</v>
      </c>
      <c r="P350" s="8">
        <v>14</v>
      </c>
      <c r="Q350" s="8">
        <v>125</v>
      </c>
    </row>
    <row r="351" spans="1:17" x14ac:dyDescent="0.25">
      <c r="A351" s="20" t="s">
        <v>771</v>
      </c>
      <c r="B351" s="10">
        <v>2296767</v>
      </c>
      <c r="C351" s="13" t="s">
        <v>357</v>
      </c>
      <c r="D351" s="8">
        <v>3</v>
      </c>
      <c r="E351" s="8" t="s">
        <v>0</v>
      </c>
      <c r="F351" s="9" t="s">
        <v>356</v>
      </c>
      <c r="G351" s="8" t="s">
        <v>11</v>
      </c>
      <c r="H351" s="8">
        <f>I351+J351+K351+L351+M351+N351+O351+P351+Q351</f>
        <v>9</v>
      </c>
      <c r="I351" s="8">
        <v>0</v>
      </c>
      <c r="J351" s="8">
        <v>0</v>
      </c>
      <c r="K351" s="8">
        <v>0</v>
      </c>
      <c r="L351" s="8">
        <v>4</v>
      </c>
      <c r="M351" s="8">
        <v>0</v>
      </c>
      <c r="N351" s="8">
        <v>3</v>
      </c>
      <c r="O351" s="8">
        <v>0</v>
      </c>
      <c r="P351" s="8">
        <v>2</v>
      </c>
      <c r="Q351" s="8">
        <v>0</v>
      </c>
    </row>
    <row r="352" spans="1:17" x14ac:dyDescent="0.25">
      <c r="A352" s="20" t="s">
        <v>772</v>
      </c>
      <c r="B352" s="10">
        <v>2283062</v>
      </c>
      <c r="C352" s="13" t="s">
        <v>358</v>
      </c>
      <c r="D352" s="8">
        <v>3</v>
      </c>
      <c r="E352" s="8" t="s">
        <v>0</v>
      </c>
      <c r="F352" s="9" t="s">
        <v>356</v>
      </c>
      <c r="G352" s="8" t="s">
        <v>11</v>
      </c>
      <c r="H352" s="8">
        <f>I352+J352+K352+L352+M352+N352+O352+P352+Q352</f>
        <v>371</v>
      </c>
      <c r="I352" s="8">
        <v>1</v>
      </c>
      <c r="J352" s="8">
        <v>0</v>
      </c>
      <c r="K352" s="8">
        <v>34</v>
      </c>
      <c r="L352" s="8">
        <v>0</v>
      </c>
      <c r="M352" s="8">
        <v>0</v>
      </c>
      <c r="N352" s="8">
        <v>74</v>
      </c>
      <c r="O352" s="8">
        <v>1</v>
      </c>
      <c r="P352" s="8">
        <v>9</v>
      </c>
      <c r="Q352" s="8">
        <v>252</v>
      </c>
    </row>
    <row r="353" spans="1:17" x14ac:dyDescent="0.25">
      <c r="A353" s="20" t="s">
        <v>773</v>
      </c>
      <c r="B353" s="10">
        <v>2296769</v>
      </c>
      <c r="C353" s="13" t="s">
        <v>359</v>
      </c>
      <c r="D353" s="8">
        <v>3</v>
      </c>
      <c r="E353" s="8" t="s">
        <v>0</v>
      </c>
      <c r="F353" s="9" t="s">
        <v>356</v>
      </c>
      <c r="G353" s="8" t="s">
        <v>11</v>
      </c>
      <c r="H353" s="8">
        <f>I353+J353+K353+L353+M353+N353+O353+P353+Q353</f>
        <v>4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2</v>
      </c>
      <c r="O353" s="8">
        <v>0</v>
      </c>
      <c r="P353" s="8">
        <v>2</v>
      </c>
      <c r="Q353" s="8">
        <v>0</v>
      </c>
    </row>
    <row r="354" spans="1:17" x14ac:dyDescent="0.25">
      <c r="A354" s="20" t="s">
        <v>774</v>
      </c>
      <c r="B354" s="10">
        <v>2283064</v>
      </c>
      <c r="C354" s="13" t="s">
        <v>360</v>
      </c>
      <c r="D354" s="8">
        <v>3</v>
      </c>
      <c r="E354" s="8" t="s">
        <v>0</v>
      </c>
      <c r="F354" s="9" t="s">
        <v>356</v>
      </c>
      <c r="G354" s="8" t="s">
        <v>11</v>
      </c>
      <c r="H354" s="8">
        <f>I354+J354+K354+L354+M354+N354+O354+P354+Q354</f>
        <v>38</v>
      </c>
      <c r="I354" s="8">
        <v>2</v>
      </c>
      <c r="J354" s="8">
        <v>0</v>
      </c>
      <c r="K354" s="8">
        <v>5</v>
      </c>
      <c r="L354" s="8">
        <v>0</v>
      </c>
      <c r="M354" s="8">
        <v>0</v>
      </c>
      <c r="N354" s="8">
        <v>8</v>
      </c>
      <c r="O354" s="8">
        <v>0</v>
      </c>
      <c r="P354" s="8">
        <v>5</v>
      </c>
      <c r="Q354" s="8">
        <v>18</v>
      </c>
    </row>
    <row r="355" spans="1:17" x14ac:dyDescent="0.25">
      <c r="A355" s="20" t="s">
        <v>775</v>
      </c>
      <c r="B355" s="10">
        <v>2283061</v>
      </c>
      <c r="C355" s="13" t="s">
        <v>361</v>
      </c>
      <c r="D355" s="8">
        <v>3</v>
      </c>
      <c r="E355" s="8" t="s">
        <v>0</v>
      </c>
      <c r="F355" s="9" t="s">
        <v>356</v>
      </c>
      <c r="G355" s="8" t="s">
        <v>11</v>
      </c>
      <c r="H355" s="8">
        <f>I355+J355+K355+L355+M355+N355+O355+P355+Q355</f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</row>
    <row r="356" spans="1:17" x14ac:dyDescent="0.25">
      <c r="A356" s="20" t="s">
        <v>776</v>
      </c>
      <c r="B356" s="10">
        <v>2283070</v>
      </c>
      <c r="C356" s="13" t="s">
        <v>362</v>
      </c>
      <c r="D356" s="8">
        <v>3</v>
      </c>
      <c r="E356" s="8" t="s">
        <v>0</v>
      </c>
      <c r="F356" s="9" t="s">
        <v>356</v>
      </c>
      <c r="G356" s="8" t="s">
        <v>11</v>
      </c>
      <c r="H356" s="8">
        <f>I356+J356+K356+L356+M356+N356+O356+P356+Q356</f>
        <v>343</v>
      </c>
      <c r="I356" s="8">
        <v>10</v>
      </c>
      <c r="J356" s="8">
        <v>0</v>
      </c>
      <c r="K356" s="8">
        <v>50</v>
      </c>
      <c r="L356" s="8">
        <v>0</v>
      </c>
      <c r="M356" s="8">
        <v>0</v>
      </c>
      <c r="N356" s="8">
        <v>140</v>
      </c>
      <c r="O356" s="8">
        <v>12</v>
      </c>
      <c r="P356" s="8">
        <v>11</v>
      </c>
      <c r="Q356" s="8">
        <v>120</v>
      </c>
    </row>
    <row r="357" spans="1:17" x14ac:dyDescent="0.25">
      <c r="A357" s="20" t="s">
        <v>777</v>
      </c>
      <c r="B357" s="10">
        <v>2296752</v>
      </c>
      <c r="C357" s="13" t="s">
        <v>363</v>
      </c>
      <c r="D357" s="8">
        <v>3</v>
      </c>
      <c r="E357" s="8" t="s">
        <v>0</v>
      </c>
      <c r="F357" s="9" t="s">
        <v>356</v>
      </c>
      <c r="G357" s="8" t="s">
        <v>11</v>
      </c>
      <c r="H357" s="8">
        <f>I357+J357+K357+L357+M357+N357+O357+P357+Q357</f>
        <v>6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6</v>
      </c>
      <c r="O357" s="8">
        <v>0</v>
      </c>
      <c r="P357" s="8">
        <v>0</v>
      </c>
      <c r="Q357" s="8">
        <v>0</v>
      </c>
    </row>
    <row r="358" spans="1:17" x14ac:dyDescent="0.25">
      <c r="A358" s="20" t="s">
        <v>778</v>
      </c>
      <c r="B358" s="10">
        <v>2280289</v>
      </c>
      <c r="C358" s="13" t="s">
        <v>364</v>
      </c>
      <c r="D358" s="8">
        <v>3</v>
      </c>
      <c r="E358" s="8" t="s">
        <v>0</v>
      </c>
      <c r="F358" s="9" t="s">
        <v>356</v>
      </c>
      <c r="G358" s="8" t="s">
        <v>11</v>
      </c>
      <c r="H358" s="8">
        <f>I358+J358+K358+L358+M358+N358+O358+P358+Q358</f>
        <v>2418</v>
      </c>
      <c r="I358" s="8">
        <v>80</v>
      </c>
      <c r="J358" s="8">
        <v>0</v>
      </c>
      <c r="K358" s="8">
        <v>307</v>
      </c>
      <c r="L358" s="8">
        <v>0</v>
      </c>
      <c r="M358" s="8">
        <v>16</v>
      </c>
      <c r="N358" s="8">
        <v>995</v>
      </c>
      <c r="O358" s="8">
        <v>50</v>
      </c>
      <c r="P358" s="8">
        <v>89</v>
      </c>
      <c r="Q358" s="8">
        <v>881</v>
      </c>
    </row>
    <row r="359" spans="1:17" x14ac:dyDescent="0.25">
      <c r="A359" s="20" t="s">
        <v>779</v>
      </c>
      <c r="B359" s="10">
        <v>2296755</v>
      </c>
      <c r="C359" s="13" t="s">
        <v>365</v>
      </c>
      <c r="D359" s="8">
        <v>3</v>
      </c>
      <c r="E359" s="8" t="s">
        <v>0</v>
      </c>
      <c r="F359" s="9" t="s">
        <v>356</v>
      </c>
      <c r="G359" s="8" t="s">
        <v>11</v>
      </c>
      <c r="H359" s="8">
        <f>I359+J359+K359+L359+M359+N359+O359+P359+Q359</f>
        <v>21</v>
      </c>
      <c r="I359" s="8">
        <v>0</v>
      </c>
      <c r="J359" s="8">
        <v>0</v>
      </c>
      <c r="K359" s="8">
        <v>0</v>
      </c>
      <c r="L359" s="8">
        <v>6</v>
      </c>
      <c r="M359" s="8">
        <v>2</v>
      </c>
      <c r="N359" s="8">
        <v>13</v>
      </c>
      <c r="O359" s="8">
        <v>0</v>
      </c>
      <c r="P359" s="8">
        <v>0</v>
      </c>
      <c r="Q359" s="8">
        <v>0</v>
      </c>
    </row>
    <row r="360" spans="1:17" x14ac:dyDescent="0.25">
      <c r="A360" s="20" t="s">
        <v>780</v>
      </c>
      <c r="B360" s="10">
        <v>2280290</v>
      </c>
      <c r="C360" s="13" t="s">
        <v>366</v>
      </c>
      <c r="D360" s="8">
        <v>3</v>
      </c>
      <c r="E360" s="8" t="s">
        <v>0</v>
      </c>
      <c r="F360" s="9" t="s">
        <v>356</v>
      </c>
      <c r="G360" s="8" t="s">
        <v>11</v>
      </c>
      <c r="H360" s="8">
        <f>I360+J360+K360+L360+M360+N360+O360+P360+Q360</f>
        <v>696</v>
      </c>
      <c r="I360" s="8">
        <v>21</v>
      </c>
      <c r="J360" s="8">
        <v>0</v>
      </c>
      <c r="K360" s="8">
        <v>82</v>
      </c>
      <c r="L360" s="8">
        <v>0</v>
      </c>
      <c r="M360" s="8">
        <v>0</v>
      </c>
      <c r="N360" s="8">
        <v>303</v>
      </c>
      <c r="O360" s="8">
        <v>9</v>
      </c>
      <c r="P360" s="8">
        <v>42</v>
      </c>
      <c r="Q360" s="8">
        <v>239</v>
      </c>
    </row>
    <row r="361" spans="1:17" x14ac:dyDescent="0.25">
      <c r="A361" s="20" t="s">
        <v>781</v>
      </c>
      <c r="B361" s="10">
        <v>2296771</v>
      </c>
      <c r="C361" s="13" t="s">
        <v>367</v>
      </c>
      <c r="D361" s="8">
        <v>3</v>
      </c>
      <c r="E361" s="8" t="s">
        <v>0</v>
      </c>
      <c r="F361" s="9" t="s">
        <v>356</v>
      </c>
      <c r="G361" s="8" t="s">
        <v>11</v>
      </c>
      <c r="H361" s="8">
        <f>I361+J361+K361+L361+M361+N361+O361+P361+Q361</f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</row>
    <row r="362" spans="1:17" x14ac:dyDescent="0.25">
      <c r="A362" s="20" t="s">
        <v>782</v>
      </c>
      <c r="B362" s="10">
        <v>2283060</v>
      </c>
      <c r="C362" s="13" t="s">
        <v>368</v>
      </c>
      <c r="D362" s="8">
        <v>3</v>
      </c>
      <c r="E362" s="8" t="s">
        <v>0</v>
      </c>
      <c r="F362" s="9" t="s">
        <v>356</v>
      </c>
      <c r="G362" s="8" t="s">
        <v>11</v>
      </c>
      <c r="H362" s="8">
        <f>I362+J362+K362+L362+M362+N362+O362+P362+Q362</f>
        <v>17</v>
      </c>
      <c r="I362" s="8">
        <v>0</v>
      </c>
      <c r="J362" s="8">
        <v>0</v>
      </c>
      <c r="K362" s="8">
        <v>1</v>
      </c>
      <c r="L362" s="8">
        <v>0</v>
      </c>
      <c r="M362" s="8">
        <v>0</v>
      </c>
      <c r="N362" s="8">
        <v>11</v>
      </c>
      <c r="O362" s="8">
        <v>0</v>
      </c>
      <c r="P362" s="8">
        <v>0</v>
      </c>
      <c r="Q362" s="8">
        <v>5</v>
      </c>
    </row>
    <row r="363" spans="1:17" x14ac:dyDescent="0.25">
      <c r="A363" s="20" t="s">
        <v>783</v>
      </c>
      <c r="B363" s="10">
        <v>2280331</v>
      </c>
      <c r="C363" s="13" t="s">
        <v>369</v>
      </c>
      <c r="D363" s="8">
        <v>3</v>
      </c>
      <c r="E363" s="8" t="s">
        <v>0</v>
      </c>
      <c r="F363" s="9" t="s">
        <v>356</v>
      </c>
      <c r="G363" s="8" t="s">
        <v>11</v>
      </c>
      <c r="H363" s="8">
        <f>I363+J363+K363+L363+M363+N363+O363+P363+Q363</f>
        <v>116</v>
      </c>
      <c r="I363" s="8">
        <v>18</v>
      </c>
      <c r="J363" s="8">
        <v>0</v>
      </c>
      <c r="K363" s="8">
        <v>15</v>
      </c>
      <c r="L363" s="8">
        <v>0</v>
      </c>
      <c r="M363" s="8">
        <v>0</v>
      </c>
      <c r="N363" s="8">
        <v>44</v>
      </c>
      <c r="O363" s="8">
        <v>7</v>
      </c>
      <c r="P363" s="8">
        <v>12</v>
      </c>
      <c r="Q363" s="8">
        <v>20</v>
      </c>
    </row>
    <row r="364" spans="1:17" x14ac:dyDescent="0.25">
      <c r="A364" s="20" t="s">
        <v>784</v>
      </c>
      <c r="B364" s="10">
        <v>2280328</v>
      </c>
      <c r="C364" s="13" t="s">
        <v>370</v>
      </c>
      <c r="D364" s="8">
        <v>3</v>
      </c>
      <c r="E364" s="8" t="s">
        <v>0</v>
      </c>
      <c r="F364" s="9" t="s">
        <v>356</v>
      </c>
      <c r="G364" s="8" t="s">
        <v>11</v>
      </c>
      <c r="H364" s="8">
        <f>I364+J364+K364+L364+M364+N364+O364+P364+Q364</f>
        <v>1356</v>
      </c>
      <c r="I364" s="8">
        <v>49</v>
      </c>
      <c r="J364" s="8">
        <v>0</v>
      </c>
      <c r="K364" s="8">
        <v>265</v>
      </c>
      <c r="L364" s="8">
        <v>0</v>
      </c>
      <c r="M364" s="8">
        <v>0</v>
      </c>
      <c r="N364" s="8">
        <v>642</v>
      </c>
      <c r="O364" s="8">
        <v>66</v>
      </c>
      <c r="P364" s="8">
        <v>72</v>
      </c>
      <c r="Q364" s="8">
        <v>262</v>
      </c>
    </row>
    <row r="365" spans="1:17" x14ac:dyDescent="0.25">
      <c r="A365" s="20" t="s">
        <v>785</v>
      </c>
      <c r="B365" s="10">
        <v>2280325</v>
      </c>
      <c r="C365" s="13" t="s">
        <v>371</v>
      </c>
      <c r="D365" s="8">
        <v>3</v>
      </c>
      <c r="E365" s="8" t="s">
        <v>0</v>
      </c>
      <c r="F365" s="9" t="s">
        <v>356</v>
      </c>
      <c r="G365" s="8" t="s">
        <v>11</v>
      </c>
      <c r="H365" s="8">
        <f>I365+J365+K365+L365+M365+N365+O365+P365+Q365</f>
        <v>817</v>
      </c>
      <c r="I365" s="8">
        <v>26</v>
      </c>
      <c r="J365" s="8">
        <v>0</v>
      </c>
      <c r="K365" s="8">
        <v>137</v>
      </c>
      <c r="L365" s="8">
        <v>0</v>
      </c>
      <c r="M365" s="8">
        <v>0</v>
      </c>
      <c r="N365" s="8">
        <v>329</v>
      </c>
      <c r="O365" s="8">
        <v>45</v>
      </c>
      <c r="P365" s="8">
        <v>66</v>
      </c>
      <c r="Q365" s="8">
        <v>214</v>
      </c>
    </row>
    <row r="366" spans="1:17" x14ac:dyDescent="0.25">
      <c r="A366" s="20" t="s">
        <v>786</v>
      </c>
      <c r="B366" s="10">
        <v>2283073</v>
      </c>
      <c r="C366" s="13" t="s">
        <v>372</v>
      </c>
      <c r="D366" s="8">
        <v>3</v>
      </c>
      <c r="E366" s="8" t="s">
        <v>0</v>
      </c>
      <c r="F366" s="9" t="s">
        <v>356</v>
      </c>
      <c r="G366" s="8" t="s">
        <v>11</v>
      </c>
      <c r="H366" s="8">
        <f>I366+J366+K366+L366+M366+N366+O366+P366+Q366</f>
        <v>35</v>
      </c>
      <c r="I366" s="8">
        <v>0</v>
      </c>
      <c r="J366" s="8">
        <v>0</v>
      </c>
      <c r="K366" s="8">
        <v>2</v>
      </c>
      <c r="L366" s="8">
        <v>0</v>
      </c>
      <c r="M366" s="8">
        <v>0</v>
      </c>
      <c r="N366" s="8">
        <v>17</v>
      </c>
      <c r="O366" s="8">
        <v>2</v>
      </c>
      <c r="P366" s="8">
        <v>3</v>
      </c>
      <c r="Q366" s="8">
        <v>11</v>
      </c>
    </row>
    <row r="367" spans="1:17" x14ac:dyDescent="0.25">
      <c r="A367" s="20" t="s">
        <v>787</v>
      </c>
      <c r="B367" s="10">
        <v>2280330</v>
      </c>
      <c r="C367" s="13" t="s">
        <v>373</v>
      </c>
      <c r="D367" s="8">
        <v>3</v>
      </c>
      <c r="E367" s="8" t="s">
        <v>0</v>
      </c>
      <c r="F367" s="9" t="s">
        <v>356</v>
      </c>
      <c r="G367" s="8" t="s">
        <v>11</v>
      </c>
      <c r="H367" s="8">
        <f>I367+J367+K367+L367+M367+N367+O367+P367+Q367</f>
        <v>34</v>
      </c>
      <c r="I367" s="8">
        <v>0</v>
      </c>
      <c r="J367" s="8">
        <v>0</v>
      </c>
      <c r="K367" s="8">
        <v>1</v>
      </c>
      <c r="L367" s="8">
        <v>0</v>
      </c>
      <c r="M367" s="8">
        <v>0</v>
      </c>
      <c r="N367" s="8">
        <v>24</v>
      </c>
      <c r="O367" s="8">
        <v>6</v>
      </c>
      <c r="P367" s="8">
        <v>1</v>
      </c>
      <c r="Q367" s="8">
        <v>2</v>
      </c>
    </row>
    <row r="368" spans="1:17" x14ac:dyDescent="0.25">
      <c r="A368" s="20" t="s">
        <v>788</v>
      </c>
      <c r="B368" s="10">
        <v>2280329</v>
      </c>
      <c r="C368" s="13" t="s">
        <v>374</v>
      </c>
      <c r="D368" s="8">
        <v>3</v>
      </c>
      <c r="E368" s="8" t="s">
        <v>0</v>
      </c>
      <c r="F368" s="9" t="s">
        <v>356</v>
      </c>
      <c r="G368" s="8" t="s">
        <v>11</v>
      </c>
      <c r="H368" s="8">
        <f>I368+J368+K368+L368+M368+N368+O368+P368+Q368</f>
        <v>297</v>
      </c>
      <c r="I368" s="8">
        <v>17</v>
      </c>
      <c r="J368" s="8">
        <v>0</v>
      </c>
      <c r="K368" s="8">
        <v>58</v>
      </c>
      <c r="L368" s="8">
        <v>0</v>
      </c>
      <c r="M368" s="8">
        <v>0</v>
      </c>
      <c r="N368" s="8">
        <v>108</v>
      </c>
      <c r="O368" s="8">
        <v>38</v>
      </c>
      <c r="P368" s="8">
        <v>10</v>
      </c>
      <c r="Q368" s="8">
        <v>66</v>
      </c>
    </row>
    <row r="369" spans="1:18" x14ac:dyDescent="0.25">
      <c r="A369" s="20" t="s">
        <v>789</v>
      </c>
      <c r="B369" s="10">
        <v>2280327</v>
      </c>
      <c r="C369" s="13" t="s">
        <v>375</v>
      </c>
      <c r="D369" s="8">
        <v>3</v>
      </c>
      <c r="E369" s="8" t="s">
        <v>0</v>
      </c>
      <c r="F369" s="9" t="s">
        <v>356</v>
      </c>
      <c r="G369" s="8" t="s">
        <v>11</v>
      </c>
      <c r="H369" s="8">
        <f>I369+J369+K369+L369+M369+N369+O369+P369+Q369</f>
        <v>285</v>
      </c>
      <c r="I369" s="8">
        <v>12</v>
      </c>
      <c r="J369" s="8">
        <v>0</v>
      </c>
      <c r="K369" s="8">
        <v>68</v>
      </c>
      <c r="L369" s="8">
        <v>0</v>
      </c>
      <c r="M369" s="8">
        <v>0</v>
      </c>
      <c r="N369" s="8">
        <v>123</v>
      </c>
      <c r="O369" s="8">
        <v>20</v>
      </c>
      <c r="P369" s="8">
        <v>17</v>
      </c>
      <c r="Q369" s="8">
        <v>45</v>
      </c>
    </row>
    <row r="370" spans="1:18" x14ac:dyDescent="0.25">
      <c r="A370" s="20" t="s">
        <v>790</v>
      </c>
      <c r="B370" s="10">
        <v>2283075</v>
      </c>
      <c r="C370" s="13" t="s">
        <v>376</v>
      </c>
      <c r="D370" s="8">
        <v>3</v>
      </c>
      <c r="E370" s="8" t="s">
        <v>0</v>
      </c>
      <c r="F370" s="9" t="s">
        <v>356</v>
      </c>
      <c r="G370" s="8" t="s">
        <v>11</v>
      </c>
      <c r="H370" s="8">
        <f>I370+J370+K370+L370+M370+N370+O370+P370+Q370</f>
        <v>23</v>
      </c>
      <c r="I370" s="8">
        <v>1</v>
      </c>
      <c r="J370" s="8">
        <v>0</v>
      </c>
      <c r="K370" s="8">
        <v>2</v>
      </c>
      <c r="L370" s="8">
        <v>0</v>
      </c>
      <c r="M370" s="8">
        <v>0</v>
      </c>
      <c r="N370" s="8">
        <v>14</v>
      </c>
      <c r="O370" s="8">
        <v>0</v>
      </c>
      <c r="P370" s="8">
        <v>6</v>
      </c>
      <c r="Q370" s="8">
        <v>0</v>
      </c>
    </row>
    <row r="371" spans="1:18" x14ac:dyDescent="0.25">
      <c r="A371" s="20" t="s">
        <v>791</v>
      </c>
      <c r="B371" s="10">
        <v>2283084</v>
      </c>
      <c r="C371" s="13" t="s">
        <v>377</v>
      </c>
      <c r="D371" s="8">
        <v>3</v>
      </c>
      <c r="E371" s="8" t="s">
        <v>0</v>
      </c>
      <c r="F371" s="9" t="s">
        <v>356</v>
      </c>
      <c r="G371" s="8" t="s">
        <v>11</v>
      </c>
      <c r="H371" s="8">
        <f>I371+J371+K371+L371+M371+N371+O371+P371+Q371</f>
        <v>1</v>
      </c>
      <c r="I371" s="8">
        <v>0</v>
      </c>
      <c r="J371" s="8">
        <v>0</v>
      </c>
      <c r="K371" s="8">
        <v>1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</row>
    <row r="372" spans="1:18" x14ac:dyDescent="0.25">
      <c r="A372" s="20" t="s">
        <v>792</v>
      </c>
      <c r="B372" s="10">
        <v>2296757</v>
      </c>
      <c r="C372" s="13" t="s">
        <v>378</v>
      </c>
      <c r="D372" s="8">
        <v>3</v>
      </c>
      <c r="E372" s="8" t="s">
        <v>0</v>
      </c>
      <c r="F372" s="9" t="s">
        <v>356</v>
      </c>
      <c r="G372" s="8" t="s">
        <v>11</v>
      </c>
      <c r="H372" s="8">
        <f>I372+J372+K372+L372+M372+N372+O372+P372+Q372</f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</row>
    <row r="373" spans="1:18" x14ac:dyDescent="0.25">
      <c r="A373" s="20" t="s">
        <v>793</v>
      </c>
      <c r="B373" s="10">
        <v>2280332</v>
      </c>
      <c r="C373" s="13" t="s">
        <v>379</v>
      </c>
      <c r="D373" s="8">
        <v>3</v>
      </c>
      <c r="E373" s="8" t="s">
        <v>0</v>
      </c>
      <c r="F373" s="9" t="s">
        <v>356</v>
      </c>
      <c r="G373" s="8" t="s">
        <v>11</v>
      </c>
      <c r="H373" s="8">
        <f>I373+J373+K373+L373+M373+N373+O373+P373+Q373</f>
        <v>66</v>
      </c>
      <c r="I373" s="8">
        <v>4</v>
      </c>
      <c r="J373" s="8">
        <v>0</v>
      </c>
      <c r="K373" s="8">
        <v>28</v>
      </c>
      <c r="L373" s="8">
        <v>0</v>
      </c>
      <c r="M373" s="8">
        <v>0</v>
      </c>
      <c r="N373" s="8">
        <v>19</v>
      </c>
      <c r="O373" s="8">
        <v>8</v>
      </c>
      <c r="P373" s="8">
        <v>0</v>
      </c>
      <c r="Q373" s="8">
        <v>7</v>
      </c>
    </row>
    <row r="374" spans="1:18" x14ac:dyDescent="0.25">
      <c r="A374" s="20" t="s">
        <v>794</v>
      </c>
      <c r="B374" s="10">
        <v>2283076</v>
      </c>
      <c r="C374" s="13" t="s">
        <v>380</v>
      </c>
      <c r="D374" s="8">
        <v>3</v>
      </c>
      <c r="E374" s="8" t="s">
        <v>0</v>
      </c>
      <c r="F374" s="9" t="s">
        <v>356</v>
      </c>
      <c r="G374" s="8" t="s">
        <v>11</v>
      </c>
      <c r="H374" s="8">
        <f>I374+J374+K374+L374+M374+N374+O374+P374+Q374</f>
        <v>75</v>
      </c>
      <c r="I374" s="8">
        <v>2</v>
      </c>
      <c r="J374" s="8">
        <v>0</v>
      </c>
      <c r="K374" s="8">
        <v>23</v>
      </c>
      <c r="L374" s="8">
        <v>0</v>
      </c>
      <c r="M374" s="8">
        <v>0</v>
      </c>
      <c r="N374" s="8">
        <v>25</v>
      </c>
      <c r="O374" s="8">
        <v>9</v>
      </c>
      <c r="P374" s="8">
        <v>8</v>
      </c>
      <c r="Q374" s="8">
        <v>8</v>
      </c>
    </row>
    <row r="375" spans="1:18" x14ac:dyDescent="0.25">
      <c r="A375" s="20" t="s">
        <v>795</v>
      </c>
      <c r="B375" s="10">
        <v>2229267</v>
      </c>
      <c r="C375" s="13" t="s">
        <v>381</v>
      </c>
      <c r="D375" s="8">
        <v>3</v>
      </c>
      <c r="E375" s="8" t="s">
        <v>0</v>
      </c>
      <c r="F375" s="9" t="s">
        <v>356</v>
      </c>
      <c r="G375" s="8" t="s">
        <v>11</v>
      </c>
      <c r="H375" s="8">
        <f>I375+J375+K375+L375+M375+N375+O375+P375+Q375</f>
        <v>2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2</v>
      </c>
      <c r="P375" s="8">
        <v>0</v>
      </c>
      <c r="Q375" s="8">
        <v>0</v>
      </c>
    </row>
    <row r="376" spans="1:18" x14ac:dyDescent="0.25">
      <c r="A376" s="20" t="s">
        <v>796</v>
      </c>
      <c r="B376" s="10">
        <v>2231706</v>
      </c>
      <c r="C376" s="13" t="s">
        <v>381</v>
      </c>
      <c r="D376" s="8">
        <v>3</v>
      </c>
      <c r="E376" s="8" t="s">
        <v>0</v>
      </c>
      <c r="F376" s="9" t="s">
        <v>356</v>
      </c>
      <c r="G376" s="8" t="s">
        <v>11</v>
      </c>
      <c r="H376" s="8">
        <f>I376+J376+K376+L376+M376+N376+O376+P376+Q376</f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</row>
    <row r="377" spans="1:18" x14ac:dyDescent="0.25">
      <c r="A377" s="20" t="s">
        <v>797</v>
      </c>
      <c r="B377" s="10">
        <v>2283078</v>
      </c>
      <c r="C377" s="13" t="s">
        <v>381</v>
      </c>
      <c r="D377" s="8">
        <v>3</v>
      </c>
      <c r="E377" s="8" t="s">
        <v>0</v>
      </c>
      <c r="F377" s="9" t="s">
        <v>356</v>
      </c>
      <c r="G377" s="8" t="s">
        <v>11</v>
      </c>
      <c r="H377" s="8">
        <f>I377+J377+K377+L377+M377+N377+O377+P377+Q377</f>
        <v>1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1</v>
      </c>
      <c r="O377" s="8">
        <v>0</v>
      </c>
      <c r="P377" s="8">
        <v>0</v>
      </c>
      <c r="Q377" s="8">
        <v>0</v>
      </c>
    </row>
    <row r="378" spans="1:18" x14ac:dyDescent="0.25">
      <c r="A378" s="20" t="s">
        <v>798</v>
      </c>
      <c r="B378" s="10" t="s">
        <v>821</v>
      </c>
      <c r="C378" s="13" t="s">
        <v>822</v>
      </c>
      <c r="D378" s="8">
        <v>3</v>
      </c>
      <c r="E378" s="19" t="s">
        <v>823</v>
      </c>
      <c r="F378" s="9" t="s">
        <v>356</v>
      </c>
      <c r="G378" s="18" t="s">
        <v>11</v>
      </c>
      <c r="H378" s="8">
        <f>I378+J378+K378+L378+M378+N378+O378+P378+Q378</f>
        <v>4</v>
      </c>
      <c r="I378" s="52"/>
      <c r="J378" s="52"/>
      <c r="K378" s="52"/>
      <c r="L378" s="52"/>
      <c r="M378" s="52"/>
      <c r="N378" s="52"/>
      <c r="O378" s="52"/>
      <c r="P378" s="52"/>
      <c r="Q378" s="53">
        <v>4</v>
      </c>
      <c r="R378"/>
    </row>
    <row r="379" spans="1:18" x14ac:dyDescent="0.25">
      <c r="A379" s="20" t="s">
        <v>799</v>
      </c>
      <c r="B379" s="10">
        <v>2283077</v>
      </c>
      <c r="C379" s="13" t="s">
        <v>382</v>
      </c>
      <c r="D379" s="8">
        <v>3</v>
      </c>
      <c r="E379" s="8" t="s">
        <v>0</v>
      </c>
      <c r="F379" s="9" t="s">
        <v>356</v>
      </c>
      <c r="G379" s="8" t="s">
        <v>11</v>
      </c>
      <c r="H379" s="8">
        <f>I379+J379+K379+L379+M379+N379+O379+P379+Q379</f>
        <v>11</v>
      </c>
      <c r="I379" s="8">
        <v>0</v>
      </c>
      <c r="J379" s="8">
        <v>0</v>
      </c>
      <c r="K379" s="8">
        <v>9</v>
      </c>
      <c r="L379" s="8">
        <v>0</v>
      </c>
      <c r="M379" s="8">
        <v>0</v>
      </c>
      <c r="N379" s="8">
        <v>0</v>
      </c>
      <c r="O379" s="8">
        <v>2</v>
      </c>
      <c r="P379" s="8">
        <v>0</v>
      </c>
      <c r="Q379" s="8">
        <v>0</v>
      </c>
    </row>
    <row r="380" spans="1:18" x14ac:dyDescent="0.25">
      <c r="A380" s="20" t="s">
        <v>800</v>
      </c>
      <c r="B380" s="10">
        <v>2283083</v>
      </c>
      <c r="C380" s="13" t="s">
        <v>383</v>
      </c>
      <c r="D380" s="8">
        <v>3</v>
      </c>
      <c r="E380" s="8" t="s">
        <v>0</v>
      </c>
      <c r="F380" s="9" t="s">
        <v>356</v>
      </c>
      <c r="G380" s="8" t="s">
        <v>11</v>
      </c>
      <c r="H380" s="8">
        <f>I380+J380+K380+L380+M380+N380+O380+P380+Q380</f>
        <v>16</v>
      </c>
      <c r="I380" s="8">
        <v>0</v>
      </c>
      <c r="J380" s="8">
        <v>0</v>
      </c>
      <c r="K380" s="8">
        <v>7</v>
      </c>
      <c r="L380" s="8">
        <v>0</v>
      </c>
      <c r="M380" s="8">
        <v>0</v>
      </c>
      <c r="N380" s="8">
        <v>7</v>
      </c>
      <c r="O380" s="8">
        <v>2</v>
      </c>
      <c r="P380" s="8">
        <v>0</v>
      </c>
      <c r="Q380" s="8">
        <v>0</v>
      </c>
    </row>
    <row r="381" spans="1:18" x14ac:dyDescent="0.25">
      <c r="A381" s="20" t="s">
        <v>801</v>
      </c>
      <c r="B381" s="10">
        <v>2283092</v>
      </c>
      <c r="C381" s="13" t="s">
        <v>384</v>
      </c>
      <c r="D381" s="8">
        <v>3</v>
      </c>
      <c r="E381" s="8" t="s">
        <v>0</v>
      </c>
      <c r="F381" s="9" t="s">
        <v>356</v>
      </c>
      <c r="G381" s="8" t="s">
        <v>11</v>
      </c>
      <c r="H381" s="8">
        <f>I381+J381+K381+L381+M381+N381+O381+P381+Q381</f>
        <v>5</v>
      </c>
      <c r="I381" s="8">
        <v>0</v>
      </c>
      <c r="J381" s="8">
        <v>0</v>
      </c>
      <c r="K381" s="8">
        <v>3</v>
      </c>
      <c r="L381" s="8">
        <v>0</v>
      </c>
      <c r="M381" s="8">
        <v>0</v>
      </c>
      <c r="N381" s="8">
        <v>0</v>
      </c>
      <c r="O381" s="8">
        <v>0</v>
      </c>
      <c r="P381" s="8">
        <v>2</v>
      </c>
      <c r="Q381" s="8">
        <v>0</v>
      </c>
    </row>
    <row r="382" spans="1:18" x14ac:dyDescent="0.25">
      <c r="A382" s="20" t="s">
        <v>802</v>
      </c>
      <c r="B382" s="10">
        <v>2226957</v>
      </c>
      <c r="C382" s="13" t="s">
        <v>385</v>
      </c>
      <c r="D382" s="8">
        <v>3</v>
      </c>
      <c r="E382" s="8" t="s">
        <v>0</v>
      </c>
      <c r="F382" s="9" t="s">
        <v>356</v>
      </c>
      <c r="G382" s="8" t="s">
        <v>11</v>
      </c>
      <c r="H382" s="8">
        <f>I382+J382+K382+L382+M382+N382+O382+P382+Q382</f>
        <v>3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2</v>
      </c>
      <c r="P382" s="8">
        <v>1</v>
      </c>
      <c r="Q382" s="8">
        <v>0</v>
      </c>
    </row>
    <row r="383" spans="1:18" x14ac:dyDescent="0.25">
      <c r="A383" s="20" t="s">
        <v>803</v>
      </c>
      <c r="B383" s="10">
        <v>2283163</v>
      </c>
      <c r="C383" s="13" t="s">
        <v>386</v>
      </c>
      <c r="D383" s="8">
        <v>3</v>
      </c>
      <c r="E383" s="8" t="s">
        <v>0</v>
      </c>
      <c r="F383" s="9" t="s">
        <v>356</v>
      </c>
      <c r="G383" s="8" t="s">
        <v>11</v>
      </c>
      <c r="H383" s="8">
        <f>I383+J383+K383+L383+M383+N383+O383+P383+Q383</f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</row>
    <row r="384" spans="1:18" ht="30" x14ac:dyDescent="0.25">
      <c r="A384" s="20" t="s">
        <v>804</v>
      </c>
      <c r="B384" s="10">
        <v>2275107</v>
      </c>
      <c r="C384" s="13" t="s">
        <v>387</v>
      </c>
      <c r="D384" s="8">
        <v>3</v>
      </c>
      <c r="E384" s="8" t="s">
        <v>0</v>
      </c>
      <c r="F384" s="9" t="s">
        <v>356</v>
      </c>
      <c r="G384" s="8" t="s">
        <v>11</v>
      </c>
      <c r="H384" s="8">
        <f>I384+J384+K384+L384+M384+N384+O384+P384+Q384</f>
        <v>11</v>
      </c>
      <c r="I384" s="8">
        <v>2</v>
      </c>
      <c r="J384" s="8">
        <v>0</v>
      </c>
      <c r="K384" s="8">
        <v>0</v>
      </c>
      <c r="L384" s="8">
        <v>0</v>
      </c>
      <c r="M384" s="8">
        <v>0</v>
      </c>
      <c r="N384" s="8">
        <v>6</v>
      </c>
      <c r="O384" s="8">
        <v>1</v>
      </c>
      <c r="P384" s="8">
        <v>2</v>
      </c>
      <c r="Q384" s="8">
        <v>0</v>
      </c>
    </row>
    <row r="385" spans="1:17" ht="30" x14ac:dyDescent="0.25">
      <c r="A385" s="20" t="s">
        <v>805</v>
      </c>
      <c r="B385" s="10">
        <v>2269645</v>
      </c>
      <c r="C385" s="13" t="s">
        <v>388</v>
      </c>
      <c r="D385" s="8">
        <v>3</v>
      </c>
      <c r="E385" s="8" t="s">
        <v>0</v>
      </c>
      <c r="F385" s="9" t="s">
        <v>356</v>
      </c>
      <c r="G385" s="8" t="s">
        <v>11</v>
      </c>
      <c r="H385" s="8">
        <f>I385+J385+K385+L385+M385+N385+O385+P385+Q385</f>
        <v>8</v>
      </c>
      <c r="I385" s="8">
        <v>1</v>
      </c>
      <c r="J385" s="8">
        <v>0</v>
      </c>
      <c r="K385" s="8">
        <v>0</v>
      </c>
      <c r="L385" s="8">
        <v>0</v>
      </c>
      <c r="M385" s="8">
        <v>1</v>
      </c>
      <c r="N385" s="8">
        <v>3</v>
      </c>
      <c r="O385" s="8">
        <v>3</v>
      </c>
      <c r="P385" s="8">
        <v>0</v>
      </c>
      <c r="Q385" s="8">
        <v>0</v>
      </c>
    </row>
    <row r="386" spans="1:17" ht="30" x14ac:dyDescent="0.25">
      <c r="A386" s="20" t="s">
        <v>806</v>
      </c>
      <c r="B386" s="10">
        <v>2269652</v>
      </c>
      <c r="C386" s="13" t="s">
        <v>389</v>
      </c>
      <c r="D386" s="8">
        <v>3</v>
      </c>
      <c r="E386" s="8" t="s">
        <v>0</v>
      </c>
      <c r="F386" s="9" t="s">
        <v>356</v>
      </c>
      <c r="G386" s="8" t="s">
        <v>11</v>
      </c>
      <c r="H386" s="8">
        <f>I386+J386+K386+L386+M386+N386+O386+P386+Q386</f>
        <v>108</v>
      </c>
      <c r="I386" s="8">
        <v>6</v>
      </c>
      <c r="J386" s="8">
        <v>0</v>
      </c>
      <c r="K386" s="8">
        <v>1</v>
      </c>
      <c r="L386" s="8">
        <v>0</v>
      </c>
      <c r="M386" s="8">
        <v>4</v>
      </c>
      <c r="N386" s="8">
        <v>67</v>
      </c>
      <c r="O386" s="8">
        <v>20</v>
      </c>
      <c r="P386" s="8">
        <v>10</v>
      </c>
      <c r="Q386" s="8">
        <v>0</v>
      </c>
    </row>
    <row r="387" spans="1:17" ht="30" x14ac:dyDescent="0.25">
      <c r="A387" s="20" t="s">
        <v>807</v>
      </c>
      <c r="B387" s="10">
        <v>2269646</v>
      </c>
      <c r="C387" s="13" t="s">
        <v>390</v>
      </c>
      <c r="D387" s="8">
        <v>3</v>
      </c>
      <c r="E387" s="8" t="s">
        <v>0</v>
      </c>
      <c r="F387" s="9" t="s">
        <v>356</v>
      </c>
      <c r="G387" s="8" t="s">
        <v>11</v>
      </c>
      <c r="H387" s="8">
        <f>I387+J387+K387+L387+M387+N387+O387+P387+Q387</f>
        <v>28</v>
      </c>
      <c r="I387" s="8">
        <v>1</v>
      </c>
      <c r="J387" s="8">
        <v>0</v>
      </c>
      <c r="K387" s="8">
        <v>0</v>
      </c>
      <c r="L387" s="8">
        <v>0</v>
      </c>
      <c r="M387" s="8">
        <v>0</v>
      </c>
      <c r="N387" s="8">
        <v>19</v>
      </c>
      <c r="O387" s="8">
        <v>1</v>
      </c>
      <c r="P387" s="8">
        <v>7</v>
      </c>
      <c r="Q387" s="8">
        <v>0</v>
      </c>
    </row>
    <row r="388" spans="1:17" ht="30" x14ac:dyDescent="0.25">
      <c r="A388" s="20" t="s">
        <v>808</v>
      </c>
      <c r="B388" s="10">
        <v>2269651</v>
      </c>
      <c r="C388" s="13" t="s">
        <v>391</v>
      </c>
      <c r="D388" s="8">
        <v>3</v>
      </c>
      <c r="E388" s="8" t="s">
        <v>0</v>
      </c>
      <c r="F388" s="9" t="s">
        <v>356</v>
      </c>
      <c r="G388" s="8" t="s">
        <v>11</v>
      </c>
      <c r="H388" s="8">
        <f>I388+J388+K388+L388+M388+N388+O388+P388+Q388</f>
        <v>78</v>
      </c>
      <c r="I388" s="8">
        <v>9</v>
      </c>
      <c r="J388" s="8">
        <v>0</v>
      </c>
      <c r="K388" s="8">
        <v>0</v>
      </c>
      <c r="L388" s="8">
        <v>0</v>
      </c>
      <c r="M388" s="8">
        <v>2</v>
      </c>
      <c r="N388" s="8">
        <v>39</v>
      </c>
      <c r="O388" s="8">
        <v>19</v>
      </c>
      <c r="P388" s="8">
        <v>9</v>
      </c>
      <c r="Q388" s="8">
        <v>0</v>
      </c>
    </row>
    <row r="389" spans="1:17" ht="30" x14ac:dyDescent="0.25">
      <c r="A389" s="20" t="s">
        <v>809</v>
      </c>
      <c r="B389" s="10">
        <v>2269659</v>
      </c>
      <c r="C389" s="13" t="s">
        <v>392</v>
      </c>
      <c r="D389" s="8">
        <v>3</v>
      </c>
      <c r="E389" s="8" t="s">
        <v>0</v>
      </c>
      <c r="F389" s="9" t="s">
        <v>356</v>
      </c>
      <c r="G389" s="8" t="s">
        <v>11</v>
      </c>
      <c r="H389" s="8">
        <f>I389+J389+K389+L389+M389+N389+O389+P389+Q389</f>
        <v>109</v>
      </c>
      <c r="I389" s="8">
        <v>7</v>
      </c>
      <c r="J389" s="8">
        <v>0</v>
      </c>
      <c r="K389" s="8">
        <v>0</v>
      </c>
      <c r="L389" s="8">
        <v>0</v>
      </c>
      <c r="M389" s="8">
        <v>1</v>
      </c>
      <c r="N389" s="8">
        <v>82</v>
      </c>
      <c r="O389" s="8">
        <v>7</v>
      </c>
      <c r="P389" s="8">
        <v>12</v>
      </c>
      <c r="Q389" s="8">
        <v>0</v>
      </c>
    </row>
    <row r="390" spans="1:17" ht="30" x14ac:dyDescent="0.25">
      <c r="A390" s="20" t="s">
        <v>810</v>
      </c>
      <c r="B390" s="10">
        <v>2283108</v>
      </c>
      <c r="C390" s="13" t="s">
        <v>393</v>
      </c>
      <c r="D390" s="8">
        <v>3</v>
      </c>
      <c r="E390" s="8" t="s">
        <v>0</v>
      </c>
      <c r="F390" s="9" t="s">
        <v>356</v>
      </c>
      <c r="G390" s="8" t="s">
        <v>11</v>
      </c>
      <c r="H390" s="8">
        <f>I390+J390+K390+L390+M390+N390+O390+P390+Q390</f>
        <v>12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v>10</v>
      </c>
      <c r="O390" s="8">
        <v>2</v>
      </c>
      <c r="P390" s="8">
        <v>0</v>
      </c>
      <c r="Q390" s="8">
        <v>0</v>
      </c>
    </row>
    <row r="391" spans="1:17" ht="30" x14ac:dyDescent="0.25">
      <c r="A391" s="20" t="s">
        <v>811</v>
      </c>
      <c r="B391" s="10">
        <v>2269655</v>
      </c>
      <c r="C391" s="13" t="s">
        <v>394</v>
      </c>
      <c r="D391" s="8">
        <v>3</v>
      </c>
      <c r="E391" s="8" t="s">
        <v>0</v>
      </c>
      <c r="F391" s="9" t="s">
        <v>356</v>
      </c>
      <c r="G391" s="8" t="s">
        <v>11</v>
      </c>
      <c r="H391" s="8">
        <f>I391+J391+K391+L391+M391+N391+O391+P391+Q391</f>
        <v>48</v>
      </c>
      <c r="I391" s="8">
        <v>4</v>
      </c>
      <c r="J391" s="8">
        <v>0</v>
      </c>
      <c r="K391" s="8">
        <v>0</v>
      </c>
      <c r="L391" s="8">
        <v>0</v>
      </c>
      <c r="M391" s="8">
        <v>0</v>
      </c>
      <c r="N391" s="8">
        <v>24</v>
      </c>
      <c r="O391" s="8">
        <v>16</v>
      </c>
      <c r="P391" s="8">
        <v>4</v>
      </c>
      <c r="Q391" s="8">
        <v>0</v>
      </c>
    </row>
    <row r="392" spans="1:17" ht="30" x14ac:dyDescent="0.25">
      <c r="A392" s="20" t="s">
        <v>812</v>
      </c>
      <c r="B392" s="10">
        <v>2269644</v>
      </c>
      <c r="C392" s="13" t="s">
        <v>395</v>
      </c>
      <c r="D392" s="8">
        <v>3</v>
      </c>
      <c r="E392" s="8" t="s">
        <v>0</v>
      </c>
      <c r="F392" s="9" t="s">
        <v>356</v>
      </c>
      <c r="G392" s="8" t="s">
        <v>11</v>
      </c>
      <c r="H392" s="8">
        <f>I392+J392+K392+L392+M392+N392+O392+P392+Q392</f>
        <v>39</v>
      </c>
      <c r="I392" s="8">
        <v>3</v>
      </c>
      <c r="J392" s="8">
        <v>0</v>
      </c>
      <c r="K392" s="8">
        <v>0</v>
      </c>
      <c r="L392" s="8">
        <v>0</v>
      </c>
      <c r="M392" s="8">
        <v>0</v>
      </c>
      <c r="N392" s="8">
        <v>31</v>
      </c>
      <c r="O392" s="8">
        <v>2</v>
      </c>
      <c r="P392" s="8">
        <v>3</v>
      </c>
      <c r="Q392" s="8">
        <v>0</v>
      </c>
    </row>
    <row r="393" spans="1:17" ht="30" x14ac:dyDescent="0.25">
      <c r="A393" s="20" t="s">
        <v>813</v>
      </c>
      <c r="B393" s="10">
        <v>2269657</v>
      </c>
      <c r="C393" s="13" t="s">
        <v>396</v>
      </c>
      <c r="D393" s="8">
        <v>3</v>
      </c>
      <c r="E393" s="8" t="s">
        <v>0</v>
      </c>
      <c r="F393" s="9" t="s">
        <v>356</v>
      </c>
      <c r="G393" s="8" t="s">
        <v>11</v>
      </c>
      <c r="H393" s="8">
        <f>I393+J393+K393+L393+M393+N393+O393+P393+Q393</f>
        <v>11</v>
      </c>
      <c r="I393" s="8">
        <v>2</v>
      </c>
      <c r="J393" s="8">
        <v>0</v>
      </c>
      <c r="K393" s="8">
        <v>0</v>
      </c>
      <c r="L393" s="8">
        <v>0</v>
      </c>
      <c r="M393" s="8">
        <v>0</v>
      </c>
      <c r="N393" s="8">
        <v>8</v>
      </c>
      <c r="O393" s="8">
        <v>1</v>
      </c>
      <c r="P393" s="8">
        <v>0</v>
      </c>
      <c r="Q393" s="8">
        <v>0</v>
      </c>
    </row>
    <row r="394" spans="1:17" ht="30" x14ac:dyDescent="0.25">
      <c r="A394" s="20" t="s">
        <v>814</v>
      </c>
      <c r="B394" s="10">
        <v>2283113</v>
      </c>
      <c r="C394" s="13" t="s">
        <v>397</v>
      </c>
      <c r="D394" s="8">
        <v>3</v>
      </c>
      <c r="E394" s="8" t="s">
        <v>0</v>
      </c>
      <c r="F394" s="9" t="s">
        <v>356</v>
      </c>
      <c r="G394" s="8" t="s">
        <v>11</v>
      </c>
      <c r="H394" s="8">
        <f>I394+J394+K394+L394+M394+N394+O394+P394+Q394</f>
        <v>1</v>
      </c>
      <c r="I394" s="8">
        <v>1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</row>
    <row r="395" spans="1:17" ht="30" x14ac:dyDescent="0.25">
      <c r="A395" s="20" t="s">
        <v>815</v>
      </c>
      <c r="B395" s="10">
        <v>2283120</v>
      </c>
      <c r="C395" s="13" t="s">
        <v>398</v>
      </c>
      <c r="D395" s="8">
        <v>3</v>
      </c>
      <c r="E395" s="8" t="s">
        <v>0</v>
      </c>
      <c r="F395" s="9" t="s">
        <v>356</v>
      </c>
      <c r="G395" s="8" t="s">
        <v>11</v>
      </c>
      <c r="H395" s="8">
        <f>I395+J395+K395+L395+M395+N395+O395+P395+Q395</f>
        <v>2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>
        <v>2</v>
      </c>
      <c r="O395" s="8">
        <v>0</v>
      </c>
      <c r="P395" s="8">
        <v>0</v>
      </c>
      <c r="Q395" s="8">
        <v>0</v>
      </c>
    </row>
    <row r="396" spans="1:17" ht="30" x14ac:dyDescent="0.25">
      <c r="A396" s="20" t="s">
        <v>816</v>
      </c>
      <c r="B396" s="10">
        <v>2283123</v>
      </c>
      <c r="C396" s="13" t="s">
        <v>399</v>
      </c>
      <c r="D396" s="8">
        <v>3</v>
      </c>
      <c r="E396" s="8" t="s">
        <v>0</v>
      </c>
      <c r="F396" s="9" t="s">
        <v>356</v>
      </c>
      <c r="G396" s="8" t="s">
        <v>11</v>
      </c>
      <c r="H396" s="8">
        <f>I396+J396+K396+L396+M396+N396+O396+P396+Q396</f>
        <v>2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2</v>
      </c>
      <c r="O396" s="8">
        <v>0</v>
      </c>
      <c r="P396" s="8">
        <v>0</v>
      </c>
      <c r="Q396" s="8">
        <v>0</v>
      </c>
    </row>
    <row r="397" spans="1:17" x14ac:dyDescent="0.25">
      <c r="A397" s="20" t="s">
        <v>817</v>
      </c>
      <c r="B397" s="10">
        <v>2066592</v>
      </c>
      <c r="C397" s="13" t="s">
        <v>19</v>
      </c>
      <c r="D397" s="8">
        <v>3</v>
      </c>
      <c r="E397" s="8" t="s">
        <v>0</v>
      </c>
      <c r="F397" s="9" t="s">
        <v>400</v>
      </c>
      <c r="G397" s="8" t="s">
        <v>10</v>
      </c>
      <c r="H397" s="8">
        <f>I397+J397+K397+L397+M397+N397+O397+P397+Q397</f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</row>
    <row r="398" spans="1:17" x14ac:dyDescent="0.25">
      <c r="A398" s="20" t="s">
        <v>818</v>
      </c>
      <c r="B398" s="10">
        <v>2278863</v>
      </c>
      <c r="C398" s="13" t="s">
        <v>20</v>
      </c>
      <c r="D398" s="8">
        <v>3</v>
      </c>
      <c r="E398" s="8" t="s">
        <v>0</v>
      </c>
      <c r="F398" s="9" t="s">
        <v>400</v>
      </c>
      <c r="G398" s="8" t="s">
        <v>10</v>
      </c>
      <c r="H398" s="8">
        <f>I398+J398+K398+L398+M398+N398+O398+P398+Q398</f>
        <v>864</v>
      </c>
      <c r="I398" s="8">
        <v>54</v>
      </c>
      <c r="J398" s="8">
        <v>0</v>
      </c>
      <c r="K398" s="8">
        <v>0</v>
      </c>
      <c r="L398" s="8">
        <v>14</v>
      </c>
      <c r="M398" s="8">
        <v>19</v>
      </c>
      <c r="N398" s="8">
        <v>304</v>
      </c>
      <c r="O398" s="8">
        <v>21</v>
      </c>
      <c r="P398" s="8">
        <v>163</v>
      </c>
      <c r="Q398" s="8">
        <v>289</v>
      </c>
    </row>
    <row r="399" spans="1:17" x14ac:dyDescent="0.25">
      <c r="A399" s="20" t="s">
        <v>819</v>
      </c>
      <c r="B399" s="10">
        <v>2280241</v>
      </c>
      <c r="C399" s="13" t="s">
        <v>21</v>
      </c>
      <c r="D399" s="8">
        <v>3</v>
      </c>
      <c r="E399" s="8" t="s">
        <v>0</v>
      </c>
      <c r="F399" s="9" t="s">
        <v>400</v>
      </c>
      <c r="G399" s="8" t="s">
        <v>10</v>
      </c>
      <c r="H399" s="8">
        <f>I399+J399+K399+L399+M399+N399+O399+P399+Q399</f>
        <v>1016</v>
      </c>
      <c r="I399" s="8">
        <v>81</v>
      </c>
      <c r="J399" s="8">
        <v>64</v>
      </c>
      <c r="K399" s="8">
        <v>56</v>
      </c>
      <c r="L399" s="8">
        <v>60</v>
      </c>
      <c r="M399" s="8">
        <v>14</v>
      </c>
      <c r="N399" s="8">
        <v>296</v>
      </c>
      <c r="O399" s="8">
        <v>18</v>
      </c>
      <c r="P399" s="8">
        <v>174</v>
      </c>
      <c r="Q399" s="8">
        <v>253</v>
      </c>
    </row>
    <row r="400" spans="1:17" x14ac:dyDescent="0.25">
      <c r="A400" s="20" t="s">
        <v>824</v>
      </c>
      <c r="B400" s="10">
        <v>2278895</v>
      </c>
      <c r="C400" s="13" t="s">
        <v>22</v>
      </c>
      <c r="D400" s="8">
        <v>3</v>
      </c>
      <c r="E400" s="8" t="s">
        <v>0</v>
      </c>
      <c r="F400" s="9" t="s">
        <v>400</v>
      </c>
      <c r="G400" s="8" t="s">
        <v>10</v>
      </c>
      <c r="H400" s="8">
        <f>I400+J400+K400+L400+M400+N400+O400+P400+Q400</f>
        <v>324</v>
      </c>
      <c r="I400" s="8">
        <v>91</v>
      </c>
      <c r="J400" s="8">
        <v>0</v>
      </c>
      <c r="K400" s="8">
        <v>0</v>
      </c>
      <c r="L400" s="8">
        <v>8</v>
      </c>
      <c r="M400" s="8">
        <v>16</v>
      </c>
      <c r="N400" s="8">
        <v>199</v>
      </c>
      <c r="O400" s="8">
        <v>0</v>
      </c>
      <c r="P400" s="8">
        <v>10</v>
      </c>
      <c r="Q400" s="8">
        <v>0</v>
      </c>
    </row>
    <row r="401" spans="1:17" x14ac:dyDescent="0.25">
      <c r="A401" s="7"/>
      <c r="B401" s="10" t="s">
        <v>23</v>
      </c>
      <c r="C401" s="13"/>
      <c r="D401" s="8"/>
      <c r="E401" s="8"/>
      <c r="F401" s="9"/>
      <c r="G401" s="8"/>
      <c r="H401" s="7">
        <f>SUM(H9:H400)</f>
        <v>132809</v>
      </c>
      <c r="I401" s="7"/>
      <c r="J401" s="7"/>
      <c r="K401" s="7"/>
      <c r="L401" s="7"/>
      <c r="M401" s="7"/>
      <c r="N401" s="7"/>
      <c r="O401" s="7"/>
      <c r="P401" s="7"/>
      <c r="Q401" s="7"/>
    </row>
    <row r="405" spans="1:17" x14ac:dyDescent="0.25">
      <c r="B405" s="45"/>
      <c r="C405" s="45"/>
    </row>
    <row r="406" spans="1:17" x14ac:dyDescent="0.25">
      <c r="B406" s="45"/>
      <c r="C406" s="45"/>
      <c r="F406" s="16"/>
      <c r="H406" s="41"/>
      <c r="I406"/>
      <c r="J406"/>
      <c r="K406"/>
      <c r="L406"/>
      <c r="M406"/>
      <c r="N406"/>
      <c r="O406"/>
      <c r="P406"/>
      <c r="Q406"/>
    </row>
    <row r="407" spans="1:17" x14ac:dyDescent="0.25">
      <c r="F407" s="17"/>
      <c r="H407" s="40"/>
      <c r="I407"/>
      <c r="J407"/>
      <c r="K407"/>
      <c r="L407"/>
      <c r="M407"/>
      <c r="N407"/>
      <c r="O407"/>
      <c r="P407"/>
      <c r="Q407"/>
    </row>
    <row r="408" spans="1:17" x14ac:dyDescent="0.25">
      <c r="B408" s="15"/>
    </row>
    <row r="409" spans="1:17" x14ac:dyDescent="0.25">
      <c r="B409" s="15"/>
    </row>
  </sheetData>
  <sheetProtection sort="0" autoFilter="0"/>
  <autoFilter ref="A8:H401"/>
  <mergeCells count="4">
    <mergeCell ref="F1:H1"/>
    <mergeCell ref="A2:H2"/>
    <mergeCell ref="A3:H3"/>
    <mergeCell ref="B405:C406"/>
  </mergeCells>
  <conditionalFormatting sqref="B402:B405 B5:B6 B352 B354:B360 B407 B410:B1048576 B8 B10:B16 B64 B66:B70 B72:B116 B241:B350 B118:B239 B362:B377 B31:B62 B18:B29 B379:B400">
    <cfRule type="duplicateValues" dxfId="9" priority="10"/>
  </conditionalFormatting>
  <conditionalFormatting sqref="B351">
    <cfRule type="duplicateValues" dxfId="8" priority="9"/>
  </conditionalFormatting>
  <conditionalFormatting sqref="B353">
    <cfRule type="duplicateValues" dxfId="7" priority="8"/>
  </conditionalFormatting>
  <conditionalFormatting sqref="B361">
    <cfRule type="duplicateValues" dxfId="6" priority="7"/>
  </conditionalFormatting>
  <conditionalFormatting sqref="B401">
    <cfRule type="duplicateValues" dxfId="5" priority="6"/>
  </conditionalFormatting>
  <conditionalFormatting sqref="B7">
    <cfRule type="duplicateValues" dxfId="4" priority="5"/>
  </conditionalFormatting>
  <conditionalFormatting sqref="B30">
    <cfRule type="duplicateValues" dxfId="3" priority="2"/>
  </conditionalFormatting>
  <conditionalFormatting sqref="B240 B117 B71 B65 B63 B17 B9">
    <cfRule type="duplicateValues" dxfId="2" priority="162"/>
  </conditionalFormatting>
  <conditionalFormatting sqref="B378">
    <cfRule type="duplicateValues" dxfId="1" priority="1"/>
  </conditionalFormatting>
  <pageMargins left="0.23622047244094491" right="0.23622047244094491" top="0.74803149606299213" bottom="0.74803149606299213" header="0.31496062992125984" footer="0.31496062992125984"/>
  <pageSetup paperSize="9" scale="80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C34" workbookViewId="0">
      <selection activeCell="C19" sqref="C19"/>
    </sheetView>
  </sheetViews>
  <sheetFormatPr defaultRowHeight="15" x14ac:dyDescent="0.25"/>
  <cols>
    <col min="1" max="1" width="5.28515625" style="24" bestFit="1" customWidth="1"/>
    <col min="2" max="2" width="20.7109375" style="25" customWidth="1"/>
    <col min="3" max="3" width="85.42578125" style="26" customWidth="1"/>
    <col min="4" max="4" width="47.7109375" style="26" customWidth="1"/>
    <col min="5" max="5" width="36.42578125" style="26" customWidth="1"/>
    <col min="6" max="16384" width="9.140625" style="26"/>
  </cols>
  <sheetData>
    <row r="1" spans="1:5" x14ac:dyDescent="0.2">
      <c r="B1" s="33" t="s">
        <v>0</v>
      </c>
      <c r="C1" s="37" t="s">
        <v>1</v>
      </c>
    </row>
    <row r="3" spans="1:5" ht="41.25" customHeight="1" x14ac:dyDescent="0.25">
      <c r="A3" s="27" t="s">
        <v>2</v>
      </c>
      <c r="B3" s="27" t="s">
        <v>825</v>
      </c>
      <c r="C3" s="28" t="s">
        <v>826</v>
      </c>
      <c r="D3" s="28" t="s">
        <v>827</v>
      </c>
      <c r="E3" s="28" t="s">
        <v>828</v>
      </c>
    </row>
    <row r="4" spans="1:5" ht="25.5" x14ac:dyDescent="0.25">
      <c r="A4" s="29">
        <v>1</v>
      </c>
      <c r="B4" s="30" t="s">
        <v>403</v>
      </c>
      <c r="C4" s="31" t="s">
        <v>829</v>
      </c>
      <c r="D4" s="31" t="s">
        <v>830</v>
      </c>
      <c r="E4" s="42" t="s">
        <v>870</v>
      </c>
    </row>
    <row r="5" spans="1:5" ht="29.25" customHeight="1" x14ac:dyDescent="0.25">
      <c r="A5" s="46">
        <v>2</v>
      </c>
      <c r="B5" s="49" t="s">
        <v>405</v>
      </c>
      <c r="C5" s="31" t="s">
        <v>831</v>
      </c>
      <c r="D5" s="31" t="s">
        <v>830</v>
      </c>
      <c r="E5" s="42" t="s">
        <v>870</v>
      </c>
    </row>
    <row r="6" spans="1:5" ht="29.25" customHeight="1" x14ac:dyDescent="0.25">
      <c r="A6" s="47"/>
      <c r="B6" s="50"/>
      <c r="C6" s="31" t="s">
        <v>832</v>
      </c>
      <c r="D6" s="31" t="s">
        <v>830</v>
      </c>
      <c r="E6" s="42" t="s">
        <v>870</v>
      </c>
    </row>
    <row r="7" spans="1:5" ht="29.25" customHeight="1" x14ac:dyDescent="0.25">
      <c r="A7" s="48"/>
      <c r="B7" s="51"/>
      <c r="C7" s="31" t="s">
        <v>833</v>
      </c>
      <c r="D7" s="31" t="s">
        <v>830</v>
      </c>
      <c r="E7" s="42" t="s">
        <v>870</v>
      </c>
    </row>
    <row r="8" spans="1:5" ht="25.5" x14ac:dyDescent="0.25">
      <c r="A8" s="46">
        <v>3</v>
      </c>
      <c r="B8" s="49" t="s">
        <v>406</v>
      </c>
      <c r="C8" s="31" t="s">
        <v>834</v>
      </c>
      <c r="D8" s="31" t="s">
        <v>830</v>
      </c>
      <c r="E8" s="42" t="s">
        <v>870</v>
      </c>
    </row>
    <row r="9" spans="1:5" ht="25.5" x14ac:dyDescent="0.25">
      <c r="A9" s="47"/>
      <c r="B9" s="50"/>
      <c r="C9" s="31" t="s">
        <v>835</v>
      </c>
      <c r="D9" s="31" t="s">
        <v>830</v>
      </c>
      <c r="E9" s="42" t="s">
        <v>870</v>
      </c>
    </row>
    <row r="10" spans="1:5" ht="25.5" x14ac:dyDescent="0.25">
      <c r="A10" s="48"/>
      <c r="B10" s="51"/>
      <c r="C10" s="31" t="s">
        <v>836</v>
      </c>
      <c r="D10" s="31" t="s">
        <v>830</v>
      </c>
      <c r="E10" s="42" t="s">
        <v>870</v>
      </c>
    </row>
    <row r="11" spans="1:5" ht="28.5" customHeight="1" x14ac:dyDescent="0.25">
      <c r="A11" s="29">
        <v>4</v>
      </c>
      <c r="B11" s="30" t="s">
        <v>407</v>
      </c>
      <c r="C11" s="31" t="s">
        <v>837</v>
      </c>
      <c r="D11" s="31" t="s">
        <v>830</v>
      </c>
      <c r="E11" s="42" t="s">
        <v>870</v>
      </c>
    </row>
    <row r="12" spans="1:5" ht="21" customHeight="1" x14ac:dyDescent="0.25">
      <c r="A12" s="46">
        <v>5</v>
      </c>
      <c r="B12" s="30" t="s">
        <v>408</v>
      </c>
      <c r="C12" s="31"/>
      <c r="D12" s="31"/>
      <c r="E12" s="32"/>
    </row>
    <row r="13" spans="1:5" ht="32.25" customHeight="1" x14ac:dyDescent="0.25">
      <c r="A13" s="47"/>
      <c r="B13" s="30" t="s">
        <v>838</v>
      </c>
      <c r="C13" s="31" t="s">
        <v>839</v>
      </c>
      <c r="D13" s="31" t="s">
        <v>830</v>
      </c>
      <c r="E13" s="42" t="s">
        <v>870</v>
      </c>
    </row>
    <row r="14" spans="1:5" ht="30" customHeight="1" x14ac:dyDescent="0.25">
      <c r="A14" s="47"/>
      <c r="B14" s="30" t="s">
        <v>840</v>
      </c>
      <c r="C14" s="31" t="s">
        <v>841</v>
      </c>
      <c r="D14" s="31" t="s">
        <v>830</v>
      </c>
      <c r="E14" s="42" t="s">
        <v>870</v>
      </c>
    </row>
    <row r="15" spans="1:5" ht="34.5" customHeight="1" x14ac:dyDescent="0.25">
      <c r="A15" s="48"/>
      <c r="B15" s="30" t="s">
        <v>842</v>
      </c>
      <c r="C15" s="31" t="s">
        <v>843</v>
      </c>
      <c r="D15" s="31" t="s">
        <v>830</v>
      </c>
      <c r="E15" s="42" t="s">
        <v>870</v>
      </c>
    </row>
    <row r="16" spans="1:5" ht="25.5" customHeight="1" x14ac:dyDescent="0.25">
      <c r="A16" s="46">
        <v>6</v>
      </c>
      <c r="B16" s="30" t="s">
        <v>409</v>
      </c>
      <c r="C16" s="31"/>
      <c r="D16" s="31"/>
      <c r="E16" s="32"/>
    </row>
    <row r="17" spans="1:5" ht="25.5" customHeight="1" x14ac:dyDescent="0.25">
      <c r="A17" s="47"/>
      <c r="B17" s="30" t="s">
        <v>844</v>
      </c>
      <c r="C17" s="31" t="s">
        <v>845</v>
      </c>
      <c r="D17" s="31" t="s">
        <v>830</v>
      </c>
      <c r="E17" s="42" t="s">
        <v>870</v>
      </c>
    </row>
    <row r="18" spans="1:5" ht="25.5" customHeight="1" x14ac:dyDescent="0.25">
      <c r="A18" s="47"/>
      <c r="B18" s="30" t="s">
        <v>846</v>
      </c>
      <c r="C18" s="31" t="s">
        <v>847</v>
      </c>
      <c r="D18" s="31" t="s">
        <v>830</v>
      </c>
      <c r="E18" s="42" t="s">
        <v>870</v>
      </c>
    </row>
    <row r="19" spans="1:5" ht="25.5" customHeight="1" x14ac:dyDescent="0.25">
      <c r="A19" s="47"/>
      <c r="B19" s="30" t="s">
        <v>848</v>
      </c>
      <c r="C19" s="31" t="s">
        <v>849</v>
      </c>
      <c r="D19" s="31" t="s">
        <v>830</v>
      </c>
      <c r="E19" s="42" t="s">
        <v>870</v>
      </c>
    </row>
    <row r="20" spans="1:5" ht="25.5" customHeight="1" x14ac:dyDescent="0.25">
      <c r="A20" s="47"/>
      <c r="B20" s="30" t="s">
        <v>850</v>
      </c>
      <c r="C20" s="31" t="s">
        <v>851</v>
      </c>
      <c r="D20" s="31" t="s">
        <v>830</v>
      </c>
      <c r="E20" s="42" t="s">
        <v>870</v>
      </c>
    </row>
    <row r="21" spans="1:5" ht="25.5" customHeight="1" x14ac:dyDescent="0.25">
      <c r="A21" s="47"/>
      <c r="B21" s="30" t="s">
        <v>852</v>
      </c>
      <c r="C21" s="31" t="s">
        <v>853</v>
      </c>
      <c r="D21" s="31" t="s">
        <v>830</v>
      </c>
      <c r="E21" s="42" t="s">
        <v>870</v>
      </c>
    </row>
    <row r="22" spans="1:5" ht="25.5" customHeight="1" x14ac:dyDescent="0.25">
      <c r="A22" s="47"/>
      <c r="B22" s="30" t="s">
        <v>854</v>
      </c>
      <c r="C22" s="31" t="s">
        <v>855</v>
      </c>
      <c r="D22" s="31" t="s">
        <v>830</v>
      </c>
      <c r="E22" s="42" t="s">
        <v>870</v>
      </c>
    </row>
    <row r="23" spans="1:5" ht="25.5" customHeight="1" x14ac:dyDescent="0.25">
      <c r="A23" s="47"/>
      <c r="B23" s="30" t="s">
        <v>856</v>
      </c>
      <c r="C23" s="31" t="s">
        <v>857</v>
      </c>
      <c r="D23" s="31" t="s">
        <v>830</v>
      </c>
      <c r="E23" s="42" t="s">
        <v>870</v>
      </c>
    </row>
    <row r="24" spans="1:5" ht="25.5" customHeight="1" x14ac:dyDescent="0.25">
      <c r="A24" s="47"/>
      <c r="B24" s="30" t="s">
        <v>858</v>
      </c>
      <c r="C24" s="31" t="s">
        <v>859</v>
      </c>
      <c r="D24" s="31" t="s">
        <v>830</v>
      </c>
      <c r="E24" s="42" t="s">
        <v>870</v>
      </c>
    </row>
    <row r="25" spans="1:5" ht="25.5" customHeight="1" x14ac:dyDescent="0.25">
      <c r="A25" s="48"/>
      <c r="B25" s="30" t="s">
        <v>860</v>
      </c>
      <c r="C25" s="31" t="s">
        <v>861</v>
      </c>
      <c r="D25" s="31" t="s">
        <v>830</v>
      </c>
      <c r="E25" s="42" t="s">
        <v>870</v>
      </c>
    </row>
    <row r="26" spans="1:5" ht="25.5" x14ac:dyDescent="0.25">
      <c r="A26" s="29">
        <v>7</v>
      </c>
      <c r="B26" s="30" t="s">
        <v>410</v>
      </c>
      <c r="C26" s="31" t="s">
        <v>862</v>
      </c>
      <c r="D26" s="31" t="s">
        <v>830</v>
      </c>
      <c r="E26" s="42" t="s">
        <v>870</v>
      </c>
    </row>
    <row r="27" spans="1:5" ht="30" customHeight="1" x14ac:dyDescent="0.25">
      <c r="A27" s="46">
        <v>8</v>
      </c>
      <c r="B27" s="49" t="s">
        <v>411</v>
      </c>
      <c r="C27" s="31" t="s">
        <v>863</v>
      </c>
      <c r="D27" s="31" t="s">
        <v>830</v>
      </c>
      <c r="E27" s="42" t="s">
        <v>870</v>
      </c>
    </row>
    <row r="28" spans="1:5" ht="30" customHeight="1" x14ac:dyDescent="0.25">
      <c r="A28" s="47"/>
      <c r="B28" s="50"/>
      <c r="C28" s="31" t="s">
        <v>864</v>
      </c>
      <c r="D28" s="31" t="s">
        <v>830</v>
      </c>
      <c r="E28" s="42" t="s">
        <v>870</v>
      </c>
    </row>
    <row r="29" spans="1:5" ht="30" customHeight="1" x14ac:dyDescent="0.25">
      <c r="A29" s="47"/>
      <c r="B29" s="50"/>
      <c r="C29" s="31" t="s">
        <v>865</v>
      </c>
      <c r="D29" s="31" t="s">
        <v>830</v>
      </c>
      <c r="E29" s="42" t="s">
        <v>870</v>
      </c>
    </row>
    <row r="30" spans="1:5" ht="30" customHeight="1" x14ac:dyDescent="0.25">
      <c r="A30" s="48"/>
      <c r="B30" s="51"/>
      <c r="C30" s="31" t="s">
        <v>866</v>
      </c>
      <c r="D30" s="31" t="s">
        <v>830</v>
      </c>
      <c r="E30" s="42" t="s">
        <v>870</v>
      </c>
    </row>
    <row r="31" spans="1:5" ht="25.5" x14ac:dyDescent="0.25">
      <c r="A31" s="46">
        <v>9</v>
      </c>
      <c r="B31" s="49" t="s">
        <v>412</v>
      </c>
      <c r="C31" s="31" t="s">
        <v>867</v>
      </c>
      <c r="D31" s="31" t="s">
        <v>830</v>
      </c>
      <c r="E31" s="42" t="s">
        <v>870</v>
      </c>
    </row>
    <row r="32" spans="1:5" ht="25.5" x14ac:dyDescent="0.25">
      <c r="A32" s="47"/>
      <c r="B32" s="50"/>
      <c r="C32" s="31" t="s">
        <v>868</v>
      </c>
      <c r="D32" s="31" t="s">
        <v>830</v>
      </c>
      <c r="E32" s="42" t="s">
        <v>870</v>
      </c>
    </row>
    <row r="33" spans="1:5" ht="25.5" x14ac:dyDescent="0.25">
      <c r="A33" s="48"/>
      <c r="B33" s="51"/>
      <c r="C33" s="31" t="s">
        <v>869</v>
      </c>
      <c r="D33" s="31" t="s">
        <v>830</v>
      </c>
      <c r="E33" s="42" t="s">
        <v>870</v>
      </c>
    </row>
  </sheetData>
  <mergeCells count="10">
    <mergeCell ref="A27:A30"/>
    <mergeCell ref="B27:B30"/>
    <mergeCell ref="A31:A33"/>
    <mergeCell ref="B31:B33"/>
    <mergeCell ref="A5:A7"/>
    <mergeCell ref="B5:B7"/>
    <mergeCell ref="A8:A10"/>
    <mergeCell ref="B8:B10"/>
    <mergeCell ref="A12:A15"/>
    <mergeCell ref="A16:A25"/>
  </mergeCells>
  <conditionalFormatting sqref="B1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Кол-во</vt:lpstr>
      <vt:lpstr>Условия поставки</vt:lpstr>
      <vt:lpstr>'Кол-во'!Заголовки_для_печати</vt:lpstr>
      <vt:lpstr>'Кол-во'!Область_печати</vt:lpstr>
    </vt:vector>
  </TitlesOfParts>
  <Company>ПАО "МРСК-Центра"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Разметальская Юлия Леонидовна</dc:creator>
  <cp:lastModifiedBy>Циркова Людмила Валерьевна</cp:lastModifiedBy>
  <cp:lastPrinted>2019-07-16T12:42:03Z</cp:lastPrinted>
  <dcterms:created xsi:type="dcterms:W3CDTF">2019-07-16T12:11:52Z</dcterms:created>
  <dcterms:modified xsi:type="dcterms:W3CDTF">2020-03-27T17:28:10Z</dcterms:modified>
</cp:coreProperties>
</file>